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0DB94D4-0624-4163-BB43-5F957AAC2D99}" xr6:coauthVersionLast="47" xr6:coauthVersionMax="47" xr10:uidLastSave="{00000000-0000-0000-0000-000000000000}"/>
  <bookViews>
    <workbookView xWindow="-120" yWindow="-120" windowWidth="29040" windowHeight="15720" tabRatio="698" xr2:uid="{00000000-000D-0000-FFFF-FFFF00000000}"/>
  </bookViews>
  <sheets>
    <sheet name="LEES DIT" sheetId="27" r:id="rId1"/>
    <sheet name="REEKS" sheetId="3" r:id="rId2"/>
    <sheet name="ASELECT.MATRIX" sheetId="12" r:id="rId3"/>
    <sheet name="FILTER" sheetId="1" r:id="rId4"/>
    <sheet name="FILTER met getallen" sheetId="14" r:id="rId5"/>
    <sheet name="UNIEK" sheetId="4" r:id="rId6"/>
    <sheet name="SORTEREN" sheetId="5" r:id="rId7"/>
    <sheet name="TRIMBEREIK" sheetId="25" r:id="rId8"/>
    <sheet name="Unieke namen sorteren" sheetId="6" r:id="rId9"/>
    <sheet name="SORTEREN.OP" sheetId="2" r:id="rId10"/>
    <sheet name="SORTEREN.OP meer" sheetId="7" r:id="rId11"/>
    <sheet name="NEMEN" sheetId="16" r:id="rId12"/>
    <sheet name="WEGLATEN" sheetId="13" r:id="rId13"/>
    <sheet name="UITBREIDEN" sheetId="15" r:id="rId14"/>
    <sheet name="NAAR.KOLOM en NAAR.RIJ" sheetId="17" r:id="rId15"/>
    <sheet name="VERT.STAPELEN" sheetId="18" r:id="rId16"/>
    <sheet name="HOR.STAPELEN" sheetId="19" r:id="rId17"/>
    <sheet name="KIES.RIJEN" sheetId="20" r:id="rId18"/>
    <sheet name="KIES.KOLOMMEN" sheetId="21" r:id="rId19"/>
    <sheet name="OMLOOP" sheetId="23" r:id="rId20"/>
  </sheets>
  <externalReferences>
    <externalReference r:id="rId21"/>
  </externalReferences>
  <definedNames>
    <definedName name="_xlnm._FilterDatabase" localSheetId="3" hidden="1">FILTER!$A$2:$D$18</definedName>
    <definedName name="_xlnm._FilterDatabase" localSheetId="4" hidden="1">'FILTER met getallen'!$A$1:$D$16</definedName>
    <definedName name="_xlnm._FilterDatabase" localSheetId="6" hidden="1">SORTEREN!$A$2:$D$18</definedName>
    <definedName name="_xlnm._FilterDatabase" localSheetId="10" hidden="1">'SORTEREN.OP meer'!$A$2:$D$18</definedName>
    <definedName name="_xlnm._FilterDatabase" localSheetId="7" hidden="1">TRIMBEREIK!$A$2:$C$18</definedName>
    <definedName name="_xlnm._FilterDatabase" localSheetId="5" hidden="1">UNIEK!$A$2:$D$3</definedName>
    <definedName name="_xlnm._FilterDatabase" localSheetId="8" hidden="1">'Unieke namen sorteren'!$A$2:$A$18</definedName>
    <definedName name="_xlcn.WorksheetConnection_Map1Tabel11" hidden="1">#REF!</definedName>
    <definedName name="DrieDee">[1]Blad1:Blad4!$C$15</definedName>
    <definedName name="TestNaam">[1]Blad3!$A$3:$A$9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6" l="1" a="1"/>
  <c r="J2" i="6" s="1"/>
  <c r="A4" i="23" l="1" a="1"/>
  <c r="A4" i="23" s="1"/>
  <c r="G4" i="23" s="1" a="1"/>
  <c r="G4" i="23" s="1"/>
  <c r="F1" i="16" a="1"/>
  <c r="F1" i="16" s="1"/>
  <c r="F3" i="4" a="1"/>
  <c r="F3" i="4" s="1"/>
  <c r="H2" i="6" a="1"/>
  <c r="H2" i="6" s="1"/>
  <c r="F5" i="1" a="1"/>
  <c r="F5" i="1" s="1"/>
  <c r="F3" i="5" a="1"/>
  <c r="F3" i="5" s="1"/>
  <c r="E12" i="25" a="1"/>
  <c r="E12" i="25" s="1"/>
  <c r="K12" i="25" a="1"/>
  <c r="K12" i="25" s="1"/>
  <c r="K3" i="25" a="1"/>
  <c r="K3" i="25" s="1"/>
  <c r="E3" i="25" a="1"/>
  <c r="E3" i="25" s="1"/>
  <c r="M3" i="25" a="1"/>
  <c r="M3" i="25" s="1"/>
  <c r="I3" i="25" a="1"/>
  <c r="I3" i="25" s="1"/>
  <c r="C8" i="23" a="1"/>
  <c r="C8" i="23" s="1"/>
  <c r="K2" i="1" a="1"/>
  <c r="K2" i="1" s="1"/>
  <c r="K2" i="4" a="1"/>
  <c r="K2" i="4" s="1"/>
  <c r="K5" i="4" a="1"/>
  <c r="K5" i="4" s="1"/>
  <c r="K4" i="4" a="1"/>
  <c r="K4" i="4" s="1"/>
  <c r="F1" i="15" a="1"/>
  <c r="F1" i="15"/>
  <c r="M3" i="21" l="1" a="1"/>
  <c r="M3" i="21" s="1"/>
  <c r="J3" i="21" a="1"/>
  <c r="J3" i="21" s="1"/>
  <c r="G3" i="21" a="1"/>
  <c r="G3" i="21" s="1"/>
  <c r="E3" i="20" a="1"/>
  <c r="E3" i="20" s="1"/>
  <c r="I3" i="20" a="1"/>
  <c r="I3" i="20" s="1"/>
  <c r="E9" i="20" a="1"/>
  <c r="E9" i="20" s="1"/>
  <c r="F12" i="19" a="1"/>
  <c r="F12" i="19" s="1"/>
  <c r="F3" i="19" a="1"/>
  <c r="F3" i="19" s="1"/>
  <c r="F2" i="18" l="1" a="1"/>
  <c r="F2" i="18" s="1"/>
  <c r="K2" i="18" a="1"/>
  <c r="K2" i="18" s="1"/>
  <c r="C9" i="17" a="1"/>
  <c r="C9" i="17" s="1"/>
  <c r="C11" i="17" a="1"/>
  <c r="C11" i="17" s="1"/>
  <c r="C7" i="17" a="1"/>
  <c r="C7" i="17" s="1"/>
  <c r="W2" i="17" a="1"/>
  <c r="W2" i="17" s="1"/>
  <c r="S2" i="17" l="1" a="1"/>
  <c r="S2" i="17" s="1"/>
  <c r="U2" i="17" a="1"/>
  <c r="U2" i="17" s="1"/>
  <c r="N1" i="16" a="1"/>
  <c r="N1" i="16" s="1"/>
  <c r="J1" i="16" a="1"/>
  <c r="J1" i="16" s="1"/>
  <c r="F1" i="13" a="1"/>
  <c r="F1" i="13" s="1"/>
  <c r="J1" i="15" a="1"/>
  <c r="J1" i="15" s="1"/>
  <c r="O1" i="15" a="1"/>
  <c r="O1" i="15" s="1"/>
  <c r="M1" i="13" a="1"/>
  <c r="M1" i="13" s="1"/>
  <c r="J1" i="13" a="1"/>
  <c r="J1" i="13" s="1"/>
  <c r="F2" i="14" a="1"/>
  <c r="F2" i="14" s="1"/>
  <c r="F3" i="7" a="1"/>
  <c r="F3" i="7" s="1"/>
  <c r="G2" i="2" a="1"/>
  <c r="G2" i="2" s="1"/>
  <c r="F2" i="6" a="1"/>
  <c r="F2" i="6" s="1"/>
  <c r="G2" i="6" s="1" a="1"/>
  <c r="G2" i="6" s="1"/>
  <c r="K2" i="6" l="1" a="1"/>
  <c r="K2" i="6" s="1"/>
  <c r="M3" i="5" a="1"/>
  <c r="M3" i="5" s="1"/>
  <c r="K3" i="5" a="1"/>
  <c r="K3" i="5" s="1"/>
  <c r="I2" i="12" l="1" a="1"/>
  <c r="I2" i="12" s="1"/>
  <c r="C2" i="12" a="1"/>
  <c r="C2" i="12" s="1"/>
  <c r="D2" i="3" a="1"/>
  <c r="D2" i="3" s="1"/>
  <c r="B2" i="3" a="1"/>
  <c r="B2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<sst xmlns="http://schemas.openxmlformats.org/spreadsheetml/2006/main" count="440" uniqueCount="115">
  <si>
    <t>Aantal</t>
  </si>
  <si>
    <t>Nederland</t>
  </si>
  <si>
    <t>België</t>
  </si>
  <si>
    <t>Duitsland</t>
  </si>
  <si>
    <t>Frankrijk</t>
  </si>
  <si>
    <t>Amarilla</t>
  </si>
  <si>
    <t>Carrera</t>
  </si>
  <si>
    <t>CityBike</t>
  </si>
  <si>
    <t>VTT</t>
  </si>
  <si>
    <t>Land</t>
  </si>
  <si>
    <t>Filiaal</t>
  </si>
  <si>
    <t>Utrecht</t>
  </si>
  <si>
    <t>Amsterdam</t>
  </si>
  <si>
    <t>Enschede</t>
  </si>
  <si>
    <t>Paris</t>
  </si>
  <si>
    <t>Toulouse</t>
  </si>
  <si>
    <t>Lyon</t>
  </si>
  <si>
    <t>Nancy</t>
  </si>
  <si>
    <t>München</t>
  </si>
  <si>
    <t>Köln</t>
  </si>
  <si>
    <t>Berlin</t>
  </si>
  <si>
    <t>Frankfurt</t>
  </si>
  <si>
    <t>Brussel</t>
  </si>
  <si>
    <t>Antwerpen</t>
  </si>
  <si>
    <t>Gent</t>
  </si>
  <si>
    <t>Namen</t>
  </si>
  <si>
    <t>Groningen</t>
  </si>
  <si>
    <t>Alfons</t>
  </si>
  <si>
    <t>Bernard</t>
  </si>
  <si>
    <t>Claudia</t>
  </si>
  <si>
    <t>Desiree</t>
  </si>
  <si>
    <t>Erik</t>
  </si>
  <si>
    <t>Floor</t>
  </si>
  <si>
    <t>Gerard</t>
  </si>
  <si>
    <t>Henk</t>
  </si>
  <si>
    <t>Ineke</t>
  </si>
  <si>
    <t>Jeanette</t>
  </si>
  <si>
    <t>Naam</t>
  </si>
  <si>
    <t>Leeftijd</t>
  </si>
  <si>
    <t>Fiets type:</t>
  </si>
  <si>
    <t>Fiets type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</si>
  <si>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</si>
  <si>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</si>
  <si>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</si>
  <si>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</si>
  <si>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</si>
  <si>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</si>
  <si>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</si>
  <si>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</si>
  <si>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</si>
  <si>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</si>
  <si>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</si>
  <si>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</si>
  <si>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▼</t>
  </si>
  <si>
    <t>=SORTEREN(A3:A50)</t>
  </si>
  <si>
    <t>=SORTEREN(B3:B50)</t>
  </si>
  <si>
    <t>UNIEK</t>
  </si>
  <si>
    <t>SORTEREN</t>
  </si>
  <si>
    <t>SORTEREN(UNIEK)</t>
  </si>
  <si>
    <t>XXX-315/75</t>
  </si>
  <si>
    <t>XXX-250/300</t>
  </si>
  <si>
    <t>ZZZ-315/185</t>
  </si>
  <si>
    <t>QQQ-160/051</t>
  </si>
  <si>
    <t>XXX-250/220</t>
  </si>
  <si>
    <t>YYY-315/ZZZ</t>
  </si>
  <si>
    <t>XXX-400/185</t>
  </si>
  <si>
    <t>QQQ-160/07B</t>
  </si>
  <si>
    <t>ZZZ-250/ZZZ</t>
  </si>
  <si>
    <t>XXX-250/185</t>
  </si>
  <si>
    <t>TYPE</t>
  </si>
  <si>
    <t>meting 1</t>
  </si>
  <si>
    <t>meting 2</t>
  </si>
  <si>
    <t>meting 3</t>
  </si>
  <si>
    <t>=NAAR.RIJ(A2:D4)</t>
  </si>
  <si>
    <t>=NAAR.RIJ(A2:D4;3)</t>
  </si>
  <si>
    <t>=NAAR.RIJ(A2:D4;3;WAAR)</t>
  </si>
  <si>
    <t>=KIES.RIJEN(A2:C11;1;5;7)</t>
  </si>
  <si>
    <t>=KIES.RIJEN(A2:C11;1;2;1;3;1;4)</t>
  </si>
  <si>
    <t>=KIES.RIJEN(A2:C11;-1;-2;-3;-4)</t>
  </si>
  <si>
    <t>=KIES.KOLOMMEN(C2:E11;-1;-2)</t>
  </si>
  <si>
    <t>=KIES.KOLOMMEN(C2:E11;1;3)</t>
  </si>
  <si>
    <t>=KIES.KOLOMMEN(C2:E11;1;2;1;3;1)</t>
  </si>
  <si>
    <t>kop 1</t>
  </si>
  <si>
    <t>kop 2</t>
  </si>
  <si>
    <t>kop 3</t>
  </si>
  <si>
    <t>kop 4</t>
  </si>
  <si>
    <t>kop 5</t>
  </si>
  <si>
    <t>kop 6</t>
  </si>
  <si>
    <t>kop 7</t>
  </si>
  <si>
    <t>kop 8</t>
  </si>
  <si>
    <t>kop 9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</si>
  <si>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</si>
  <si>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</si>
  <si>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</si>
  <si>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</si>
  <si>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</si>
  <si>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</si>
  <si>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</si>
  <si>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</si>
  <si>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</si>
  <si>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</si>
  <si>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</si>
  <si>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</si>
  <si>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</si>
  <si>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</si>
  <si>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</si>
  <si>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met UNIEK</t>
  </si>
  <si>
    <t>niet uniek</t>
  </si>
  <si>
    <t>Klant 1</t>
  </si>
  <si>
    <t>Klant 2</t>
  </si>
  <si>
    <t>Klant 3</t>
  </si>
  <si>
    <t>Klant 4</t>
  </si>
  <si>
    <t>=UNIEK(C3:C18)</t>
  </si>
  <si>
    <t/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</si>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</sst>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_-* #,##0.00\-;_-* &quot;-&quot;??_-;_-@_-"/>
    <numFmt numFmtId="165" formatCode="_(&quot;$&quot;* #,##0.00_);_(&quot;$&quot;* \(#,##0.00\);_(&quot;$&quot;* &quot;-&quot;??_);_(@_)"/>
    <numFmt numFmtId="166" formatCode="0.00000"/>
    <numFmt numFmtId="167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5" fillId="0" borderId="0"/>
    <xf numFmtId="165" fontId="5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3" fontId="0" fillId="0" borderId="0" xfId="0" applyNumberFormat="1"/>
    <xf numFmtId="0" fontId="0" fillId="2" borderId="0" xfId="0" applyFill="1"/>
    <xf numFmtId="0" fontId="0" fillId="0" borderId="0" xfId="0" quotePrefix="1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6" xfId="0" applyBorder="1"/>
    <xf numFmtId="3" fontId="0" fillId="0" borderId="7" xfId="0" applyNumberFormat="1" applyBorder="1"/>
    <xf numFmtId="0" fontId="0" fillId="0" borderId="8" xfId="0" applyBorder="1"/>
    <xf numFmtId="0" fontId="0" fillId="0" borderId="2" xfId="0" applyBorder="1"/>
    <xf numFmtId="3" fontId="0" fillId="0" borderId="9" xfId="0" applyNumberFormat="1" applyBorder="1"/>
    <xf numFmtId="0" fontId="4" fillId="0" borderId="0" xfId="0" applyFont="1" applyAlignment="1">
      <alignment horizontal="center"/>
    </xf>
    <xf numFmtId="0" fontId="7" fillId="4" borderId="10" xfId="1" applyFont="1" applyFill="1" applyBorder="1"/>
    <xf numFmtId="0" fontId="7" fillId="4" borderId="11" xfId="1" applyFont="1" applyFill="1" applyBorder="1"/>
    <xf numFmtId="0" fontId="7" fillId="4" borderId="12" xfId="1" applyFont="1" applyFill="1" applyBorder="1"/>
    <xf numFmtId="0" fontId="7" fillId="4" borderId="6" xfId="1" applyFont="1" applyFill="1" applyBorder="1"/>
    <xf numFmtId="0" fontId="7" fillId="5" borderId="10" xfId="1" applyFont="1" applyFill="1" applyBorder="1"/>
    <xf numFmtId="0" fontId="7" fillId="5" borderId="11" xfId="1" applyFont="1" applyFill="1" applyBorder="1"/>
    <xf numFmtId="0" fontId="7" fillId="5" borderId="12" xfId="1" applyFont="1" applyFill="1" applyBorder="1"/>
    <xf numFmtId="0" fontId="7" fillId="4" borderId="7" xfId="1" applyFont="1" applyFill="1" applyBorder="1"/>
    <xf numFmtId="0" fontId="7" fillId="4" borderId="6" xfId="1" applyFont="1" applyFill="1" applyBorder="1" applyAlignment="1">
      <alignment vertical="center"/>
    </xf>
    <xf numFmtId="0" fontId="7" fillId="5" borderId="6" xfId="1" applyFont="1" applyFill="1" applyBorder="1" applyAlignment="1">
      <alignment vertical="center"/>
    </xf>
    <xf numFmtId="0" fontId="7" fillId="5" borderId="7" xfId="1" applyFont="1" applyFill="1" applyBorder="1" applyAlignment="1">
      <alignment vertical="center"/>
    </xf>
    <xf numFmtId="0" fontId="7" fillId="4" borderId="7" xfId="1" applyFont="1" applyFill="1" applyBorder="1" applyAlignment="1">
      <alignment vertical="center"/>
    </xf>
    <xf numFmtId="0" fontId="7" fillId="5" borderId="6" xfId="1" applyFont="1" applyFill="1" applyBorder="1"/>
    <xf numFmtId="0" fontId="7" fillId="5" borderId="0" xfId="1" applyFont="1" applyFill="1"/>
    <xf numFmtId="0" fontId="7" fillId="5" borderId="7" xfId="1" applyFont="1" applyFill="1" applyBorder="1"/>
    <xf numFmtId="0" fontId="7" fillId="5" borderId="0" xfId="2" applyFont="1" applyFill="1"/>
    <xf numFmtId="0" fontId="7" fillId="5" borderId="0" xfId="1" applyFont="1" applyFill="1" applyAlignment="1">
      <alignment horizontal="center"/>
    </xf>
    <xf numFmtId="0" fontId="9" fillId="5" borderId="0" xfId="4" applyFont="1" applyFill="1" applyBorder="1" applyAlignment="1" applyProtection="1">
      <alignment horizontal="center"/>
    </xf>
    <xf numFmtId="0" fontId="7" fillId="6" borderId="15" xfId="2" applyFont="1" applyFill="1" applyBorder="1" applyAlignment="1">
      <alignment horizontal="center"/>
    </xf>
    <xf numFmtId="0" fontId="7" fillId="6" borderId="16" xfId="2" applyFont="1" applyFill="1" applyBorder="1" applyAlignment="1">
      <alignment horizontal="center"/>
    </xf>
    <xf numFmtId="0" fontId="7" fillId="5" borderId="8" xfId="1" applyFont="1" applyFill="1" applyBorder="1"/>
    <xf numFmtId="0" fontId="7" fillId="5" borderId="9" xfId="1" applyFont="1" applyFill="1" applyBorder="1"/>
    <xf numFmtId="0" fontId="7" fillId="4" borderId="8" xfId="1" applyFont="1" applyFill="1" applyBorder="1"/>
    <xf numFmtId="0" fontId="7" fillId="4" borderId="2" xfId="1" applyFont="1" applyFill="1" applyBorder="1"/>
    <xf numFmtId="0" fontId="7" fillId="4" borderId="9" xfId="1" applyFont="1" applyFill="1" applyBorder="1"/>
    <xf numFmtId="0" fontId="0" fillId="0" borderId="0" xfId="0" applyAlignment="1">
      <alignment horizontal="center"/>
    </xf>
    <xf numFmtId="166" fontId="0" fillId="0" borderId="0" xfId="0" applyNumberFormat="1"/>
    <xf numFmtId="0" fontId="0" fillId="0" borderId="0" xfId="0" quotePrefix="1" applyAlignment="1">
      <alignment horizontal="center"/>
    </xf>
    <xf numFmtId="0" fontId="0" fillId="0" borderId="10" xfId="0" applyBorder="1"/>
    <xf numFmtId="0" fontId="0" fillId="0" borderId="12" xfId="0" applyBorder="1"/>
    <xf numFmtId="0" fontId="0" fillId="0" borderId="7" xfId="0" applyBorder="1"/>
    <xf numFmtId="0" fontId="0" fillId="0" borderId="9" xfId="0" applyBorder="1"/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8"/>
    <xf numFmtId="0" fontId="16" fillId="0" borderId="0" xfId="8" applyFont="1" applyAlignment="1">
      <alignment horizontal="center"/>
    </xf>
    <xf numFmtId="0" fontId="16" fillId="0" borderId="0" xfId="8" applyFont="1"/>
    <xf numFmtId="167" fontId="2" fillId="0" borderId="0" xfId="8" applyNumberFormat="1"/>
    <xf numFmtId="0" fontId="0" fillId="0" borderId="11" xfId="0" applyBorder="1"/>
    <xf numFmtId="3" fontId="0" fillId="0" borderId="12" xfId="0" applyNumberFormat="1" applyBorder="1"/>
    <xf numFmtId="0" fontId="7" fillId="7" borderId="0" xfId="1" applyFont="1" applyFill="1"/>
    <xf numFmtId="0" fontId="19" fillId="8" borderId="13" xfId="2" applyFont="1" applyFill="1" applyBorder="1" applyAlignment="1">
      <alignment horizontal="center" vertical="center"/>
    </xf>
    <xf numFmtId="0" fontId="7" fillId="7" borderId="0" xfId="1" applyFont="1" applyFill="1" applyAlignment="1">
      <alignment vertical="center"/>
    </xf>
    <xf numFmtId="0" fontId="7" fillId="0" borderId="10" xfId="1" applyFont="1" applyBorder="1"/>
    <xf numFmtId="0" fontId="11" fillId="0" borderId="11" xfId="1" applyFont="1" applyBorder="1"/>
    <xf numFmtId="0" fontId="7" fillId="0" borderId="11" xfId="1" applyFont="1" applyBorder="1" applyAlignment="1">
      <alignment horizontal="center"/>
    </xf>
    <xf numFmtId="0" fontId="11" fillId="0" borderId="12" xfId="1" applyFont="1" applyBorder="1"/>
    <xf numFmtId="0" fontId="7" fillId="0" borderId="6" xfId="1" applyFont="1" applyBorder="1"/>
    <xf numFmtId="0" fontId="7" fillId="0" borderId="0" xfId="1" applyFont="1"/>
    <xf numFmtId="0" fontId="7" fillId="0" borderId="7" xfId="1" applyFont="1" applyBorder="1"/>
    <xf numFmtId="0" fontId="12" fillId="0" borderId="0" xfId="1" applyFont="1"/>
    <xf numFmtId="0" fontId="12" fillId="0" borderId="7" xfId="1" applyFont="1" applyBorder="1"/>
    <xf numFmtId="0" fontId="11" fillId="0" borderId="0" xfId="1" applyFont="1"/>
    <xf numFmtId="0" fontId="11" fillId="0" borderId="7" xfId="1" applyFont="1" applyBorder="1"/>
    <xf numFmtId="0" fontId="7" fillId="0" borderId="8" xfId="1" applyFont="1" applyBorder="1"/>
    <xf numFmtId="0" fontId="7" fillId="0" borderId="2" xfId="1" applyFont="1" applyBorder="1"/>
    <xf numFmtId="0" fontId="7" fillId="0" borderId="9" xfId="1" applyFont="1" applyBorder="1"/>
    <xf numFmtId="0" fontId="7" fillId="5" borderId="0" xfId="1" quotePrefix="1" applyFont="1" applyFill="1" applyAlignment="1">
      <alignment horizontal="left" indent="1"/>
    </xf>
    <xf numFmtId="0" fontId="7" fillId="5" borderId="0" xfId="1" applyFont="1" applyFill="1" applyAlignment="1">
      <alignment horizontal="left" indent="1"/>
    </xf>
    <xf numFmtId="0" fontId="7" fillId="6" borderId="14" xfId="2" applyFont="1" applyFill="1" applyBorder="1" applyAlignment="1">
      <alignment horizontal="center"/>
    </xf>
    <xf numFmtId="0" fontId="20" fillId="6" borderId="15" xfId="9" applyFont="1" applyFill="1" applyBorder="1" applyAlignment="1" applyProtection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10"/>
    <xf numFmtId="0" fontId="1" fillId="0" borderId="3" xfId="10" applyBorder="1"/>
    <xf numFmtId="0" fontId="1" fillId="0" borderId="4" xfId="10" applyBorder="1"/>
    <xf numFmtId="0" fontId="1" fillId="0" borderId="5" xfId="10" applyBorder="1"/>
    <xf numFmtId="0" fontId="1" fillId="0" borderId="18" xfId="10" applyBorder="1"/>
    <xf numFmtId="0" fontId="1" fillId="0" borderId="19" xfId="10" applyBorder="1"/>
    <xf numFmtId="0" fontId="1" fillId="0" borderId="20" xfId="10" applyBorder="1"/>
    <xf numFmtId="0" fontId="1" fillId="0" borderId="0" xfId="10" quotePrefix="1"/>
    <xf numFmtId="0" fontId="8" fillId="5" borderId="0" xfId="12" quotePrefix="1" applyFill="1" applyBorder="1" applyAlignment="1" applyProtection="1">
      <alignment horizontal="left" indent="1"/>
    </xf>
    <xf numFmtId="0" fontId="9" fillId="5" borderId="17" xfId="12" applyFont="1" applyFill="1" applyBorder="1" applyAlignment="1" applyProtection="1">
      <alignment horizontal="center" vertical="center"/>
    </xf>
    <xf numFmtId="0" fontId="9" fillId="5" borderId="2" xfId="12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7" fillId="0" borderId="0" xfId="1" applyFont="1"/>
    <xf numFmtId="0" fontId="7" fillId="5" borderId="0" xfId="1" applyFont="1" applyFill="1" applyAlignment="1">
      <alignment horizontal="left" wrapText="1" indent="18"/>
    </xf>
  </cellXfs>
  <cellStyles count="13">
    <cellStyle name="Hyperlink 2" xfId="3" xr:uid="{00000000-0005-0000-0000-000000000000}"/>
    <cellStyle name="Hyperlink 2 2" xfId="11" xr:uid="{4283CD60-2253-4AE2-9B2B-80AE113FE41C}"/>
    <cellStyle name="Hyperlink 2 2 2" xfId="12" xr:uid="{41690803-2C7C-4B4D-B29E-070408A7CF39}"/>
    <cellStyle name="Hyperlink 3" xfId="9" xr:uid="{95CF1C5F-2565-4FC5-B3B8-BDC2F31056CE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8" xr:uid="{0ADCC681-3B45-4BFE-9CA3-C3AD84865481}"/>
    <cellStyle name="Standaard 4" xfId="10" xr:uid="{F20029E6-2531-419F-92FE-333B8A6557AA}"/>
    <cellStyle name="Standaard_#Auteursrecht" xfId="1" xr:uid="{00000000-0005-0000-0000-000005000000}"/>
    <cellStyle name="Standaard_Auteursrecht" xfId="2" xr:uid="{00000000-0005-0000-0000-000006000000}"/>
    <cellStyle name="Valut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CF9CA2-5486-4C22-A2BF-0A6E92FF0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349BC0D-06D3-4B13-9B9B-6434E7E2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Excel%20Prof%204/Voorbeeldbestanden%20Excel%20Pro%204/11%20BLAD%20en%20BLA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  <sheetName val="Omzet"/>
      <sheetName val="Blad3"/>
      <sheetName val="Blad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893D1-C1CF-4071-A505-AD0675356F72}">
  <sheetPr codeName="Blad2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6"/>
    <col min="2" max="2" width="1.140625" style="56" customWidth="1"/>
    <col min="3" max="3" width="3.7109375" style="56" customWidth="1"/>
    <col min="4" max="4" width="67.5703125" style="56" bestFit="1" customWidth="1"/>
    <col min="5" max="5" width="3.7109375" style="56" customWidth="1"/>
    <col min="6" max="6" width="1.140625" style="56" customWidth="1"/>
    <col min="7" max="7" width="9.140625" style="56"/>
    <col min="8" max="8" width="8.140625" style="56" customWidth="1"/>
    <col min="9" max="9" width="2.7109375" style="56" customWidth="1"/>
    <col min="10" max="12" width="9.140625" style="56"/>
    <col min="13" max="13" width="2.7109375" style="56" customWidth="1"/>
    <col min="14" max="258" width="9.140625" style="56"/>
    <col min="259" max="259" width="0.85546875" style="56" customWidth="1"/>
    <col min="260" max="260" width="3.7109375" style="56" customWidth="1"/>
    <col min="261" max="261" width="67.5703125" style="56" bestFit="1" customWidth="1"/>
    <col min="262" max="262" width="3.7109375" style="56" customWidth="1"/>
    <col min="263" max="263" width="0.85546875" style="56" customWidth="1"/>
    <col min="264" max="514" width="9.140625" style="56"/>
    <col min="515" max="515" width="0.85546875" style="56" customWidth="1"/>
    <col min="516" max="516" width="3.7109375" style="56" customWidth="1"/>
    <col min="517" max="517" width="67.5703125" style="56" bestFit="1" customWidth="1"/>
    <col min="518" max="518" width="3.7109375" style="56" customWidth="1"/>
    <col min="519" max="519" width="0.85546875" style="56" customWidth="1"/>
    <col min="520" max="770" width="9.140625" style="56"/>
    <col min="771" max="771" width="0.85546875" style="56" customWidth="1"/>
    <col min="772" max="772" width="3.7109375" style="56" customWidth="1"/>
    <col min="773" max="773" width="67.5703125" style="56" bestFit="1" customWidth="1"/>
    <col min="774" max="774" width="3.7109375" style="56" customWidth="1"/>
    <col min="775" max="775" width="0.85546875" style="56" customWidth="1"/>
    <col min="776" max="1026" width="9.140625" style="56"/>
    <col min="1027" max="1027" width="0.85546875" style="56" customWidth="1"/>
    <col min="1028" max="1028" width="3.7109375" style="56" customWidth="1"/>
    <col min="1029" max="1029" width="67.5703125" style="56" bestFit="1" customWidth="1"/>
    <col min="1030" max="1030" width="3.7109375" style="56" customWidth="1"/>
    <col min="1031" max="1031" width="0.85546875" style="56" customWidth="1"/>
    <col min="1032" max="1282" width="9.140625" style="56"/>
    <col min="1283" max="1283" width="0.85546875" style="56" customWidth="1"/>
    <col min="1284" max="1284" width="3.7109375" style="56" customWidth="1"/>
    <col min="1285" max="1285" width="67.5703125" style="56" bestFit="1" customWidth="1"/>
    <col min="1286" max="1286" width="3.7109375" style="56" customWidth="1"/>
    <col min="1287" max="1287" width="0.85546875" style="56" customWidth="1"/>
    <col min="1288" max="1538" width="9.140625" style="56"/>
    <col min="1539" max="1539" width="0.85546875" style="56" customWidth="1"/>
    <col min="1540" max="1540" width="3.7109375" style="56" customWidth="1"/>
    <col min="1541" max="1541" width="67.5703125" style="56" bestFit="1" customWidth="1"/>
    <col min="1542" max="1542" width="3.7109375" style="56" customWidth="1"/>
    <col min="1543" max="1543" width="0.85546875" style="56" customWidth="1"/>
    <col min="1544" max="1794" width="9.140625" style="56"/>
    <col min="1795" max="1795" width="0.85546875" style="56" customWidth="1"/>
    <col min="1796" max="1796" width="3.7109375" style="56" customWidth="1"/>
    <col min="1797" max="1797" width="67.5703125" style="56" bestFit="1" customWidth="1"/>
    <col min="1798" max="1798" width="3.7109375" style="56" customWidth="1"/>
    <col min="1799" max="1799" width="0.85546875" style="56" customWidth="1"/>
    <col min="1800" max="2050" width="9.140625" style="56"/>
    <col min="2051" max="2051" width="0.85546875" style="56" customWidth="1"/>
    <col min="2052" max="2052" width="3.7109375" style="56" customWidth="1"/>
    <col min="2053" max="2053" width="67.5703125" style="56" bestFit="1" customWidth="1"/>
    <col min="2054" max="2054" width="3.7109375" style="56" customWidth="1"/>
    <col min="2055" max="2055" width="0.85546875" style="56" customWidth="1"/>
    <col min="2056" max="2306" width="9.140625" style="56"/>
    <col min="2307" max="2307" width="0.85546875" style="56" customWidth="1"/>
    <col min="2308" max="2308" width="3.7109375" style="56" customWidth="1"/>
    <col min="2309" max="2309" width="67.5703125" style="56" bestFit="1" customWidth="1"/>
    <col min="2310" max="2310" width="3.7109375" style="56" customWidth="1"/>
    <col min="2311" max="2311" width="0.85546875" style="56" customWidth="1"/>
    <col min="2312" max="2562" width="9.140625" style="56"/>
    <col min="2563" max="2563" width="0.85546875" style="56" customWidth="1"/>
    <col min="2564" max="2564" width="3.7109375" style="56" customWidth="1"/>
    <col min="2565" max="2565" width="67.5703125" style="56" bestFit="1" customWidth="1"/>
    <col min="2566" max="2566" width="3.7109375" style="56" customWidth="1"/>
    <col min="2567" max="2567" width="0.85546875" style="56" customWidth="1"/>
    <col min="2568" max="2818" width="9.140625" style="56"/>
    <col min="2819" max="2819" width="0.85546875" style="56" customWidth="1"/>
    <col min="2820" max="2820" width="3.7109375" style="56" customWidth="1"/>
    <col min="2821" max="2821" width="67.5703125" style="56" bestFit="1" customWidth="1"/>
    <col min="2822" max="2822" width="3.7109375" style="56" customWidth="1"/>
    <col min="2823" max="2823" width="0.85546875" style="56" customWidth="1"/>
    <col min="2824" max="3074" width="9.140625" style="56"/>
    <col min="3075" max="3075" width="0.85546875" style="56" customWidth="1"/>
    <col min="3076" max="3076" width="3.7109375" style="56" customWidth="1"/>
    <col min="3077" max="3077" width="67.5703125" style="56" bestFit="1" customWidth="1"/>
    <col min="3078" max="3078" width="3.7109375" style="56" customWidth="1"/>
    <col min="3079" max="3079" width="0.85546875" style="56" customWidth="1"/>
    <col min="3080" max="3330" width="9.140625" style="56"/>
    <col min="3331" max="3331" width="0.85546875" style="56" customWidth="1"/>
    <col min="3332" max="3332" width="3.7109375" style="56" customWidth="1"/>
    <col min="3333" max="3333" width="67.5703125" style="56" bestFit="1" customWidth="1"/>
    <col min="3334" max="3334" width="3.7109375" style="56" customWidth="1"/>
    <col min="3335" max="3335" width="0.85546875" style="56" customWidth="1"/>
    <col min="3336" max="3586" width="9.140625" style="56"/>
    <col min="3587" max="3587" width="0.85546875" style="56" customWidth="1"/>
    <col min="3588" max="3588" width="3.7109375" style="56" customWidth="1"/>
    <col min="3589" max="3589" width="67.5703125" style="56" bestFit="1" customWidth="1"/>
    <col min="3590" max="3590" width="3.7109375" style="56" customWidth="1"/>
    <col min="3591" max="3591" width="0.85546875" style="56" customWidth="1"/>
    <col min="3592" max="3842" width="9.140625" style="56"/>
    <col min="3843" max="3843" width="0.85546875" style="56" customWidth="1"/>
    <col min="3844" max="3844" width="3.7109375" style="56" customWidth="1"/>
    <col min="3845" max="3845" width="67.5703125" style="56" bestFit="1" customWidth="1"/>
    <col min="3846" max="3846" width="3.7109375" style="56" customWidth="1"/>
    <col min="3847" max="3847" width="0.85546875" style="56" customWidth="1"/>
    <col min="3848" max="4098" width="9.140625" style="56"/>
    <col min="4099" max="4099" width="0.85546875" style="56" customWidth="1"/>
    <col min="4100" max="4100" width="3.7109375" style="56" customWidth="1"/>
    <col min="4101" max="4101" width="67.5703125" style="56" bestFit="1" customWidth="1"/>
    <col min="4102" max="4102" width="3.7109375" style="56" customWidth="1"/>
    <col min="4103" max="4103" width="0.85546875" style="56" customWidth="1"/>
    <col min="4104" max="4354" width="9.140625" style="56"/>
    <col min="4355" max="4355" width="0.85546875" style="56" customWidth="1"/>
    <col min="4356" max="4356" width="3.7109375" style="56" customWidth="1"/>
    <col min="4357" max="4357" width="67.5703125" style="56" bestFit="1" customWidth="1"/>
    <col min="4358" max="4358" width="3.7109375" style="56" customWidth="1"/>
    <col min="4359" max="4359" width="0.85546875" style="56" customWidth="1"/>
    <col min="4360" max="4610" width="9.140625" style="56"/>
    <col min="4611" max="4611" width="0.85546875" style="56" customWidth="1"/>
    <col min="4612" max="4612" width="3.7109375" style="56" customWidth="1"/>
    <col min="4613" max="4613" width="67.5703125" style="56" bestFit="1" customWidth="1"/>
    <col min="4614" max="4614" width="3.7109375" style="56" customWidth="1"/>
    <col min="4615" max="4615" width="0.85546875" style="56" customWidth="1"/>
    <col min="4616" max="4866" width="9.140625" style="56"/>
    <col min="4867" max="4867" width="0.85546875" style="56" customWidth="1"/>
    <col min="4868" max="4868" width="3.7109375" style="56" customWidth="1"/>
    <col min="4869" max="4869" width="67.5703125" style="56" bestFit="1" customWidth="1"/>
    <col min="4870" max="4870" width="3.7109375" style="56" customWidth="1"/>
    <col min="4871" max="4871" width="0.85546875" style="56" customWidth="1"/>
    <col min="4872" max="5122" width="9.140625" style="56"/>
    <col min="5123" max="5123" width="0.85546875" style="56" customWidth="1"/>
    <col min="5124" max="5124" width="3.7109375" style="56" customWidth="1"/>
    <col min="5125" max="5125" width="67.5703125" style="56" bestFit="1" customWidth="1"/>
    <col min="5126" max="5126" width="3.7109375" style="56" customWidth="1"/>
    <col min="5127" max="5127" width="0.85546875" style="56" customWidth="1"/>
    <col min="5128" max="5378" width="9.140625" style="56"/>
    <col min="5379" max="5379" width="0.85546875" style="56" customWidth="1"/>
    <col min="5380" max="5380" width="3.7109375" style="56" customWidth="1"/>
    <col min="5381" max="5381" width="67.5703125" style="56" bestFit="1" customWidth="1"/>
    <col min="5382" max="5382" width="3.7109375" style="56" customWidth="1"/>
    <col min="5383" max="5383" width="0.85546875" style="56" customWidth="1"/>
    <col min="5384" max="5634" width="9.140625" style="56"/>
    <col min="5635" max="5635" width="0.85546875" style="56" customWidth="1"/>
    <col min="5636" max="5636" width="3.7109375" style="56" customWidth="1"/>
    <col min="5637" max="5637" width="67.5703125" style="56" bestFit="1" customWidth="1"/>
    <col min="5638" max="5638" width="3.7109375" style="56" customWidth="1"/>
    <col min="5639" max="5639" width="0.85546875" style="56" customWidth="1"/>
    <col min="5640" max="5890" width="9.140625" style="56"/>
    <col min="5891" max="5891" width="0.85546875" style="56" customWidth="1"/>
    <col min="5892" max="5892" width="3.7109375" style="56" customWidth="1"/>
    <col min="5893" max="5893" width="67.5703125" style="56" bestFit="1" customWidth="1"/>
    <col min="5894" max="5894" width="3.7109375" style="56" customWidth="1"/>
    <col min="5895" max="5895" width="0.85546875" style="56" customWidth="1"/>
    <col min="5896" max="6146" width="9.140625" style="56"/>
    <col min="6147" max="6147" width="0.85546875" style="56" customWidth="1"/>
    <col min="6148" max="6148" width="3.7109375" style="56" customWidth="1"/>
    <col min="6149" max="6149" width="67.5703125" style="56" bestFit="1" customWidth="1"/>
    <col min="6150" max="6150" width="3.7109375" style="56" customWidth="1"/>
    <col min="6151" max="6151" width="0.85546875" style="56" customWidth="1"/>
    <col min="6152" max="6402" width="9.140625" style="56"/>
    <col min="6403" max="6403" width="0.85546875" style="56" customWidth="1"/>
    <col min="6404" max="6404" width="3.7109375" style="56" customWidth="1"/>
    <col min="6405" max="6405" width="67.5703125" style="56" bestFit="1" customWidth="1"/>
    <col min="6406" max="6406" width="3.7109375" style="56" customWidth="1"/>
    <col min="6407" max="6407" width="0.85546875" style="56" customWidth="1"/>
    <col min="6408" max="6658" width="9.140625" style="56"/>
    <col min="6659" max="6659" width="0.85546875" style="56" customWidth="1"/>
    <col min="6660" max="6660" width="3.7109375" style="56" customWidth="1"/>
    <col min="6661" max="6661" width="67.5703125" style="56" bestFit="1" customWidth="1"/>
    <col min="6662" max="6662" width="3.7109375" style="56" customWidth="1"/>
    <col min="6663" max="6663" width="0.85546875" style="56" customWidth="1"/>
    <col min="6664" max="6914" width="9.140625" style="56"/>
    <col min="6915" max="6915" width="0.85546875" style="56" customWidth="1"/>
    <col min="6916" max="6916" width="3.7109375" style="56" customWidth="1"/>
    <col min="6917" max="6917" width="67.5703125" style="56" bestFit="1" customWidth="1"/>
    <col min="6918" max="6918" width="3.7109375" style="56" customWidth="1"/>
    <col min="6919" max="6919" width="0.85546875" style="56" customWidth="1"/>
    <col min="6920" max="7170" width="9.140625" style="56"/>
    <col min="7171" max="7171" width="0.85546875" style="56" customWidth="1"/>
    <col min="7172" max="7172" width="3.7109375" style="56" customWidth="1"/>
    <col min="7173" max="7173" width="67.5703125" style="56" bestFit="1" customWidth="1"/>
    <col min="7174" max="7174" width="3.7109375" style="56" customWidth="1"/>
    <col min="7175" max="7175" width="0.85546875" style="56" customWidth="1"/>
    <col min="7176" max="7426" width="9.140625" style="56"/>
    <col min="7427" max="7427" width="0.85546875" style="56" customWidth="1"/>
    <col min="7428" max="7428" width="3.7109375" style="56" customWidth="1"/>
    <col min="7429" max="7429" width="67.5703125" style="56" bestFit="1" customWidth="1"/>
    <col min="7430" max="7430" width="3.7109375" style="56" customWidth="1"/>
    <col min="7431" max="7431" width="0.85546875" style="56" customWidth="1"/>
    <col min="7432" max="7682" width="9.140625" style="56"/>
    <col min="7683" max="7683" width="0.85546875" style="56" customWidth="1"/>
    <col min="7684" max="7684" width="3.7109375" style="56" customWidth="1"/>
    <col min="7685" max="7685" width="67.5703125" style="56" bestFit="1" customWidth="1"/>
    <col min="7686" max="7686" width="3.7109375" style="56" customWidth="1"/>
    <col min="7687" max="7687" width="0.85546875" style="56" customWidth="1"/>
    <col min="7688" max="7938" width="9.140625" style="56"/>
    <col min="7939" max="7939" width="0.85546875" style="56" customWidth="1"/>
    <col min="7940" max="7940" width="3.7109375" style="56" customWidth="1"/>
    <col min="7941" max="7941" width="67.5703125" style="56" bestFit="1" customWidth="1"/>
    <col min="7942" max="7942" width="3.7109375" style="56" customWidth="1"/>
    <col min="7943" max="7943" width="0.85546875" style="56" customWidth="1"/>
    <col min="7944" max="8194" width="9.140625" style="56"/>
    <col min="8195" max="8195" width="0.85546875" style="56" customWidth="1"/>
    <col min="8196" max="8196" width="3.7109375" style="56" customWidth="1"/>
    <col min="8197" max="8197" width="67.5703125" style="56" bestFit="1" customWidth="1"/>
    <col min="8198" max="8198" width="3.7109375" style="56" customWidth="1"/>
    <col min="8199" max="8199" width="0.85546875" style="56" customWidth="1"/>
    <col min="8200" max="8450" width="9.140625" style="56"/>
    <col min="8451" max="8451" width="0.85546875" style="56" customWidth="1"/>
    <col min="8452" max="8452" width="3.7109375" style="56" customWidth="1"/>
    <col min="8453" max="8453" width="67.5703125" style="56" bestFit="1" customWidth="1"/>
    <col min="8454" max="8454" width="3.7109375" style="56" customWidth="1"/>
    <col min="8455" max="8455" width="0.85546875" style="56" customWidth="1"/>
    <col min="8456" max="8706" width="9.140625" style="56"/>
    <col min="8707" max="8707" width="0.85546875" style="56" customWidth="1"/>
    <col min="8708" max="8708" width="3.7109375" style="56" customWidth="1"/>
    <col min="8709" max="8709" width="67.5703125" style="56" bestFit="1" customWidth="1"/>
    <col min="8710" max="8710" width="3.7109375" style="56" customWidth="1"/>
    <col min="8711" max="8711" width="0.85546875" style="56" customWidth="1"/>
    <col min="8712" max="8962" width="9.140625" style="56"/>
    <col min="8963" max="8963" width="0.85546875" style="56" customWidth="1"/>
    <col min="8964" max="8964" width="3.7109375" style="56" customWidth="1"/>
    <col min="8965" max="8965" width="67.5703125" style="56" bestFit="1" customWidth="1"/>
    <col min="8966" max="8966" width="3.7109375" style="56" customWidth="1"/>
    <col min="8967" max="8967" width="0.85546875" style="56" customWidth="1"/>
    <col min="8968" max="9218" width="9.140625" style="56"/>
    <col min="9219" max="9219" width="0.85546875" style="56" customWidth="1"/>
    <col min="9220" max="9220" width="3.7109375" style="56" customWidth="1"/>
    <col min="9221" max="9221" width="67.5703125" style="56" bestFit="1" customWidth="1"/>
    <col min="9222" max="9222" width="3.7109375" style="56" customWidth="1"/>
    <col min="9223" max="9223" width="0.85546875" style="56" customWidth="1"/>
    <col min="9224" max="9474" width="9.140625" style="56"/>
    <col min="9475" max="9475" width="0.85546875" style="56" customWidth="1"/>
    <col min="9476" max="9476" width="3.7109375" style="56" customWidth="1"/>
    <col min="9477" max="9477" width="67.5703125" style="56" bestFit="1" customWidth="1"/>
    <col min="9478" max="9478" width="3.7109375" style="56" customWidth="1"/>
    <col min="9479" max="9479" width="0.85546875" style="56" customWidth="1"/>
    <col min="9480" max="9730" width="9.140625" style="56"/>
    <col min="9731" max="9731" width="0.85546875" style="56" customWidth="1"/>
    <col min="9732" max="9732" width="3.7109375" style="56" customWidth="1"/>
    <col min="9733" max="9733" width="67.5703125" style="56" bestFit="1" customWidth="1"/>
    <col min="9734" max="9734" width="3.7109375" style="56" customWidth="1"/>
    <col min="9735" max="9735" width="0.85546875" style="56" customWidth="1"/>
    <col min="9736" max="9986" width="9.140625" style="56"/>
    <col min="9987" max="9987" width="0.85546875" style="56" customWidth="1"/>
    <col min="9988" max="9988" width="3.7109375" style="56" customWidth="1"/>
    <col min="9989" max="9989" width="67.5703125" style="56" bestFit="1" customWidth="1"/>
    <col min="9990" max="9990" width="3.7109375" style="56" customWidth="1"/>
    <col min="9991" max="9991" width="0.85546875" style="56" customWidth="1"/>
    <col min="9992" max="10242" width="9.140625" style="56"/>
    <col min="10243" max="10243" width="0.85546875" style="56" customWidth="1"/>
    <col min="10244" max="10244" width="3.7109375" style="56" customWidth="1"/>
    <col min="10245" max="10245" width="67.5703125" style="56" bestFit="1" customWidth="1"/>
    <col min="10246" max="10246" width="3.7109375" style="56" customWidth="1"/>
    <col min="10247" max="10247" width="0.85546875" style="56" customWidth="1"/>
    <col min="10248" max="10498" width="9.140625" style="56"/>
    <col min="10499" max="10499" width="0.85546875" style="56" customWidth="1"/>
    <col min="10500" max="10500" width="3.7109375" style="56" customWidth="1"/>
    <col min="10501" max="10501" width="67.5703125" style="56" bestFit="1" customWidth="1"/>
    <col min="10502" max="10502" width="3.7109375" style="56" customWidth="1"/>
    <col min="10503" max="10503" width="0.85546875" style="56" customWidth="1"/>
    <col min="10504" max="10754" width="9.140625" style="56"/>
    <col min="10755" max="10755" width="0.85546875" style="56" customWidth="1"/>
    <col min="10756" max="10756" width="3.7109375" style="56" customWidth="1"/>
    <col min="10757" max="10757" width="67.5703125" style="56" bestFit="1" customWidth="1"/>
    <col min="10758" max="10758" width="3.7109375" style="56" customWidth="1"/>
    <col min="10759" max="10759" width="0.85546875" style="56" customWidth="1"/>
    <col min="10760" max="11010" width="9.140625" style="56"/>
    <col min="11011" max="11011" width="0.85546875" style="56" customWidth="1"/>
    <col min="11012" max="11012" width="3.7109375" style="56" customWidth="1"/>
    <col min="11013" max="11013" width="67.5703125" style="56" bestFit="1" customWidth="1"/>
    <col min="11014" max="11014" width="3.7109375" style="56" customWidth="1"/>
    <col min="11015" max="11015" width="0.85546875" style="56" customWidth="1"/>
    <col min="11016" max="11266" width="9.140625" style="56"/>
    <col min="11267" max="11267" width="0.85546875" style="56" customWidth="1"/>
    <col min="11268" max="11268" width="3.7109375" style="56" customWidth="1"/>
    <col min="11269" max="11269" width="67.5703125" style="56" bestFit="1" customWidth="1"/>
    <col min="11270" max="11270" width="3.7109375" style="56" customWidth="1"/>
    <col min="11271" max="11271" width="0.85546875" style="56" customWidth="1"/>
    <col min="11272" max="11522" width="9.140625" style="56"/>
    <col min="11523" max="11523" width="0.85546875" style="56" customWidth="1"/>
    <col min="11524" max="11524" width="3.7109375" style="56" customWidth="1"/>
    <col min="11525" max="11525" width="67.5703125" style="56" bestFit="1" customWidth="1"/>
    <col min="11526" max="11526" width="3.7109375" style="56" customWidth="1"/>
    <col min="11527" max="11527" width="0.85546875" style="56" customWidth="1"/>
    <col min="11528" max="11778" width="9.140625" style="56"/>
    <col min="11779" max="11779" width="0.85546875" style="56" customWidth="1"/>
    <col min="11780" max="11780" width="3.7109375" style="56" customWidth="1"/>
    <col min="11781" max="11781" width="67.5703125" style="56" bestFit="1" customWidth="1"/>
    <col min="11782" max="11782" width="3.7109375" style="56" customWidth="1"/>
    <col min="11783" max="11783" width="0.85546875" style="56" customWidth="1"/>
    <col min="11784" max="12034" width="9.140625" style="56"/>
    <col min="12035" max="12035" width="0.85546875" style="56" customWidth="1"/>
    <col min="12036" max="12036" width="3.7109375" style="56" customWidth="1"/>
    <col min="12037" max="12037" width="67.5703125" style="56" bestFit="1" customWidth="1"/>
    <col min="12038" max="12038" width="3.7109375" style="56" customWidth="1"/>
    <col min="12039" max="12039" width="0.85546875" style="56" customWidth="1"/>
    <col min="12040" max="12290" width="9.140625" style="56"/>
    <col min="12291" max="12291" width="0.85546875" style="56" customWidth="1"/>
    <col min="12292" max="12292" width="3.7109375" style="56" customWidth="1"/>
    <col min="12293" max="12293" width="67.5703125" style="56" bestFit="1" customWidth="1"/>
    <col min="12294" max="12294" width="3.7109375" style="56" customWidth="1"/>
    <col min="12295" max="12295" width="0.85546875" style="56" customWidth="1"/>
    <col min="12296" max="12546" width="9.140625" style="56"/>
    <col min="12547" max="12547" width="0.85546875" style="56" customWidth="1"/>
    <col min="12548" max="12548" width="3.7109375" style="56" customWidth="1"/>
    <col min="12549" max="12549" width="67.5703125" style="56" bestFit="1" customWidth="1"/>
    <col min="12550" max="12550" width="3.7109375" style="56" customWidth="1"/>
    <col min="12551" max="12551" width="0.85546875" style="56" customWidth="1"/>
    <col min="12552" max="12802" width="9.140625" style="56"/>
    <col min="12803" max="12803" width="0.85546875" style="56" customWidth="1"/>
    <col min="12804" max="12804" width="3.7109375" style="56" customWidth="1"/>
    <col min="12805" max="12805" width="67.5703125" style="56" bestFit="1" customWidth="1"/>
    <col min="12806" max="12806" width="3.7109375" style="56" customWidth="1"/>
    <col min="12807" max="12807" width="0.85546875" style="56" customWidth="1"/>
    <col min="12808" max="13058" width="9.140625" style="56"/>
    <col min="13059" max="13059" width="0.85546875" style="56" customWidth="1"/>
    <col min="13060" max="13060" width="3.7109375" style="56" customWidth="1"/>
    <col min="13061" max="13061" width="67.5703125" style="56" bestFit="1" customWidth="1"/>
    <col min="13062" max="13062" width="3.7109375" style="56" customWidth="1"/>
    <col min="13063" max="13063" width="0.85546875" style="56" customWidth="1"/>
    <col min="13064" max="13314" width="9.140625" style="56"/>
    <col min="13315" max="13315" width="0.85546875" style="56" customWidth="1"/>
    <col min="13316" max="13316" width="3.7109375" style="56" customWidth="1"/>
    <col min="13317" max="13317" width="67.5703125" style="56" bestFit="1" customWidth="1"/>
    <col min="13318" max="13318" width="3.7109375" style="56" customWidth="1"/>
    <col min="13319" max="13319" width="0.85546875" style="56" customWidth="1"/>
    <col min="13320" max="13570" width="9.140625" style="56"/>
    <col min="13571" max="13571" width="0.85546875" style="56" customWidth="1"/>
    <col min="13572" max="13572" width="3.7109375" style="56" customWidth="1"/>
    <col min="13573" max="13573" width="67.5703125" style="56" bestFit="1" customWidth="1"/>
    <col min="13574" max="13574" width="3.7109375" style="56" customWidth="1"/>
    <col min="13575" max="13575" width="0.85546875" style="56" customWidth="1"/>
    <col min="13576" max="13826" width="9.140625" style="56"/>
    <col min="13827" max="13827" width="0.85546875" style="56" customWidth="1"/>
    <col min="13828" max="13828" width="3.7109375" style="56" customWidth="1"/>
    <col min="13829" max="13829" width="67.5703125" style="56" bestFit="1" customWidth="1"/>
    <col min="13830" max="13830" width="3.7109375" style="56" customWidth="1"/>
    <col min="13831" max="13831" width="0.85546875" style="56" customWidth="1"/>
    <col min="13832" max="14082" width="9.140625" style="56"/>
    <col min="14083" max="14083" width="0.85546875" style="56" customWidth="1"/>
    <col min="14084" max="14084" width="3.7109375" style="56" customWidth="1"/>
    <col min="14085" max="14085" width="67.5703125" style="56" bestFit="1" customWidth="1"/>
    <col min="14086" max="14086" width="3.7109375" style="56" customWidth="1"/>
    <col min="14087" max="14087" width="0.85546875" style="56" customWidth="1"/>
    <col min="14088" max="14338" width="9.140625" style="56"/>
    <col min="14339" max="14339" width="0.85546875" style="56" customWidth="1"/>
    <col min="14340" max="14340" width="3.7109375" style="56" customWidth="1"/>
    <col min="14341" max="14341" width="67.5703125" style="56" bestFit="1" customWidth="1"/>
    <col min="14342" max="14342" width="3.7109375" style="56" customWidth="1"/>
    <col min="14343" max="14343" width="0.85546875" style="56" customWidth="1"/>
    <col min="14344" max="14594" width="9.140625" style="56"/>
    <col min="14595" max="14595" width="0.85546875" style="56" customWidth="1"/>
    <col min="14596" max="14596" width="3.7109375" style="56" customWidth="1"/>
    <col min="14597" max="14597" width="67.5703125" style="56" bestFit="1" customWidth="1"/>
    <col min="14598" max="14598" width="3.7109375" style="56" customWidth="1"/>
    <col min="14599" max="14599" width="0.85546875" style="56" customWidth="1"/>
    <col min="14600" max="14850" width="9.140625" style="56"/>
    <col min="14851" max="14851" width="0.85546875" style="56" customWidth="1"/>
    <col min="14852" max="14852" width="3.7109375" style="56" customWidth="1"/>
    <col min="14853" max="14853" width="67.5703125" style="56" bestFit="1" customWidth="1"/>
    <col min="14854" max="14854" width="3.7109375" style="56" customWidth="1"/>
    <col min="14855" max="14855" width="0.85546875" style="56" customWidth="1"/>
    <col min="14856" max="15106" width="9.140625" style="56"/>
    <col min="15107" max="15107" width="0.85546875" style="56" customWidth="1"/>
    <col min="15108" max="15108" width="3.7109375" style="56" customWidth="1"/>
    <col min="15109" max="15109" width="67.5703125" style="56" bestFit="1" customWidth="1"/>
    <col min="15110" max="15110" width="3.7109375" style="56" customWidth="1"/>
    <col min="15111" max="15111" width="0.85546875" style="56" customWidth="1"/>
    <col min="15112" max="15362" width="9.140625" style="56"/>
    <col min="15363" max="15363" width="0.85546875" style="56" customWidth="1"/>
    <col min="15364" max="15364" width="3.7109375" style="56" customWidth="1"/>
    <col min="15365" max="15365" width="67.5703125" style="56" bestFit="1" customWidth="1"/>
    <col min="15366" max="15366" width="3.7109375" style="56" customWidth="1"/>
    <col min="15367" max="15367" width="0.85546875" style="56" customWidth="1"/>
    <col min="15368" max="15618" width="9.140625" style="56"/>
    <col min="15619" max="15619" width="0.85546875" style="56" customWidth="1"/>
    <col min="15620" max="15620" width="3.7109375" style="56" customWidth="1"/>
    <col min="15621" max="15621" width="67.5703125" style="56" bestFit="1" customWidth="1"/>
    <col min="15622" max="15622" width="3.7109375" style="56" customWidth="1"/>
    <col min="15623" max="15623" width="0.85546875" style="56" customWidth="1"/>
    <col min="15624" max="15874" width="9.140625" style="56"/>
    <col min="15875" max="15875" width="0.85546875" style="56" customWidth="1"/>
    <col min="15876" max="15876" width="3.7109375" style="56" customWidth="1"/>
    <col min="15877" max="15877" width="67.5703125" style="56" bestFit="1" customWidth="1"/>
    <col min="15878" max="15878" width="3.7109375" style="56" customWidth="1"/>
    <col min="15879" max="15879" width="0.85546875" style="56" customWidth="1"/>
    <col min="15880" max="16130" width="9.140625" style="56"/>
    <col min="16131" max="16131" width="0.85546875" style="56" customWidth="1"/>
    <col min="16132" max="16132" width="3.7109375" style="56" customWidth="1"/>
    <col min="16133" max="16133" width="67.5703125" style="56" bestFit="1" customWidth="1"/>
    <col min="16134" max="16134" width="3.7109375" style="56" customWidth="1"/>
    <col min="16135" max="16135" width="0.85546875" style="56" customWidth="1"/>
    <col min="16136" max="16384" width="9.140625" style="56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19"/>
      <c r="C3" s="20"/>
      <c r="D3" s="21"/>
      <c r="E3" s="22"/>
      <c r="F3" s="23"/>
    </row>
    <row r="4" spans="2:14" s="58" customFormat="1" ht="15" customHeight="1" thickBot="1" x14ac:dyDescent="0.3">
      <c r="B4" s="24"/>
      <c r="C4" s="25"/>
      <c r="D4" s="57" t="s">
        <v>41</v>
      </c>
      <c r="E4" s="26"/>
      <c r="F4" s="27"/>
      <c r="H4" s="59"/>
      <c r="I4" s="60"/>
      <c r="J4" s="61"/>
      <c r="K4" s="60"/>
      <c r="L4" s="60"/>
      <c r="M4" s="62"/>
      <c r="N4" s="56"/>
    </row>
    <row r="5" spans="2:14" ht="15" customHeight="1" x14ac:dyDescent="0.25">
      <c r="B5" s="19"/>
      <c r="C5" s="28"/>
      <c r="D5" s="29"/>
      <c r="E5" s="30"/>
      <c r="F5" s="23"/>
      <c r="H5" s="63"/>
      <c r="I5" s="64"/>
      <c r="J5" s="91" t="s">
        <v>47</v>
      </c>
      <c r="K5" s="91"/>
      <c r="L5" s="91"/>
      <c r="M5" s="65"/>
    </row>
    <row r="6" spans="2:14" ht="15" customHeight="1" x14ac:dyDescent="0.25">
      <c r="B6" s="19"/>
      <c r="C6" s="28"/>
      <c r="D6" s="31" t="s">
        <v>42</v>
      </c>
      <c r="E6" s="30"/>
      <c r="F6" s="23"/>
      <c r="H6" s="63"/>
      <c r="I6" s="64"/>
      <c r="J6" s="92" t="s">
        <v>49</v>
      </c>
      <c r="K6" s="92"/>
      <c r="L6" s="92"/>
      <c r="M6" s="65"/>
    </row>
    <row r="7" spans="2:14" ht="15" customHeight="1" x14ac:dyDescent="0.25">
      <c r="B7" s="19"/>
      <c r="C7" s="28"/>
      <c r="D7" s="33" t="s">
        <v>114</v>
      </c>
      <c r="E7" s="30"/>
      <c r="F7" s="23"/>
      <c r="H7" s="63"/>
      <c r="I7" s="64"/>
      <c r="J7" s="93"/>
      <c r="K7" s="93"/>
      <c r="L7" s="93"/>
      <c r="M7" s="65"/>
    </row>
    <row r="8" spans="2:14" ht="15" customHeight="1" x14ac:dyDescent="0.25">
      <c r="B8" s="19"/>
      <c r="C8" s="28"/>
      <c r="D8" s="31"/>
      <c r="E8" s="30"/>
      <c r="F8" s="23"/>
      <c r="H8" s="63"/>
      <c r="I8" s="66"/>
      <c r="J8" s="91" t="s">
        <v>50</v>
      </c>
      <c r="K8" s="91"/>
      <c r="L8" s="91"/>
      <c r="M8" s="67"/>
    </row>
    <row r="9" spans="2:14" ht="15" customHeight="1" x14ac:dyDescent="0.25">
      <c r="B9" s="19"/>
      <c r="C9" s="28"/>
      <c r="D9" s="94" t="s">
        <v>91</v>
      </c>
      <c r="E9" s="30"/>
      <c r="F9" s="23"/>
      <c r="H9" s="63"/>
      <c r="I9" s="68"/>
      <c r="J9" s="92" t="s">
        <v>52</v>
      </c>
      <c r="K9" s="92"/>
      <c r="L9" s="92"/>
      <c r="M9" s="69"/>
    </row>
    <row r="10" spans="2:14" ht="15" customHeight="1" x14ac:dyDescent="0.25">
      <c r="B10" s="19"/>
      <c r="C10" s="28"/>
      <c r="D10" s="94"/>
      <c r="E10" s="30"/>
      <c r="F10" s="23"/>
      <c r="H10" s="70"/>
      <c r="I10" s="71"/>
      <c r="J10" s="71"/>
      <c r="K10" s="71"/>
      <c r="L10" s="71"/>
      <c r="M10" s="72"/>
    </row>
    <row r="11" spans="2:14" ht="15" customHeight="1" x14ac:dyDescent="0.25">
      <c r="B11" s="19"/>
      <c r="C11" s="28"/>
      <c r="D11" s="94"/>
      <c r="E11" s="30"/>
      <c r="F11" s="23"/>
    </row>
    <row r="12" spans="2:14" ht="15" customHeight="1" x14ac:dyDescent="0.25">
      <c r="B12" s="19"/>
      <c r="C12" s="28"/>
      <c r="D12" s="29"/>
      <c r="E12" s="30"/>
      <c r="F12" s="23"/>
    </row>
    <row r="13" spans="2:14" ht="15" customHeight="1" x14ac:dyDescent="0.25">
      <c r="B13" s="19"/>
      <c r="C13" s="28"/>
      <c r="D13" s="31" t="s">
        <v>92</v>
      </c>
      <c r="E13" s="30"/>
      <c r="F13" s="23"/>
    </row>
    <row r="14" spans="2:14" ht="15" customHeight="1" x14ac:dyDescent="0.25">
      <c r="B14" s="19"/>
      <c r="C14" s="28"/>
      <c r="D14" s="29" t="s">
        <v>93</v>
      </c>
      <c r="E14" s="30"/>
      <c r="F14" s="23"/>
    </row>
    <row r="15" spans="2:14" ht="15" customHeight="1" x14ac:dyDescent="0.25">
      <c r="B15" s="19"/>
      <c r="C15" s="28"/>
      <c r="D15" s="73" t="s">
        <v>94</v>
      </c>
      <c r="E15" s="30"/>
      <c r="F15" s="23"/>
    </row>
    <row r="16" spans="2:14" ht="15" customHeight="1" x14ac:dyDescent="0.25">
      <c r="B16" s="19"/>
      <c r="C16" s="28"/>
      <c r="D16" s="73" t="s">
        <v>95</v>
      </c>
      <c r="E16" s="30"/>
      <c r="F16" s="23"/>
    </row>
    <row r="17" spans="2:6" ht="15" customHeight="1" x14ac:dyDescent="0.25">
      <c r="B17" s="19"/>
      <c r="C17" s="28"/>
      <c r="D17" s="73" t="s">
        <v>96</v>
      </c>
      <c r="E17" s="30"/>
      <c r="F17" s="23"/>
    </row>
    <row r="18" spans="2:6" ht="15" customHeight="1" x14ac:dyDescent="0.25">
      <c r="B18" s="19"/>
      <c r="C18" s="28"/>
      <c r="D18" s="88" t="s">
        <v>97</v>
      </c>
      <c r="E18" s="30"/>
      <c r="F18" s="23"/>
    </row>
    <row r="19" spans="2:6" ht="15" customHeight="1" x14ac:dyDescent="0.25">
      <c r="B19" s="19"/>
      <c r="C19" s="28"/>
      <c r="D19" s="29" t="s">
        <v>98</v>
      </c>
      <c r="E19" s="30"/>
      <c r="F19" s="23"/>
    </row>
    <row r="20" spans="2:6" ht="15" customHeight="1" x14ac:dyDescent="0.25">
      <c r="B20" s="19"/>
      <c r="C20" s="28"/>
      <c r="D20" s="73" t="s">
        <v>99</v>
      </c>
      <c r="E20" s="30"/>
      <c r="F20" s="23"/>
    </row>
    <row r="21" spans="2:6" ht="15" customHeight="1" x14ac:dyDescent="0.25">
      <c r="B21" s="19"/>
      <c r="C21" s="28"/>
      <c r="D21" s="73" t="s">
        <v>100</v>
      </c>
      <c r="E21" s="30"/>
      <c r="F21" s="23"/>
    </row>
    <row r="22" spans="2:6" ht="15" customHeight="1" x14ac:dyDescent="0.25">
      <c r="B22" s="19"/>
      <c r="C22" s="28"/>
      <c r="D22" s="73" t="s">
        <v>101</v>
      </c>
      <c r="E22" s="30"/>
      <c r="F22" s="23"/>
    </row>
    <row r="23" spans="2:6" ht="15" customHeight="1" x14ac:dyDescent="0.25">
      <c r="B23" s="19"/>
      <c r="C23" s="28"/>
      <c r="D23" s="73" t="s">
        <v>102</v>
      </c>
      <c r="E23" s="30"/>
      <c r="F23" s="23"/>
    </row>
    <row r="24" spans="2:6" ht="15" customHeight="1" x14ac:dyDescent="0.25">
      <c r="B24" s="19"/>
      <c r="C24" s="28"/>
      <c r="D24" s="29" t="s">
        <v>103</v>
      </c>
      <c r="E24" s="30"/>
      <c r="F24" s="23"/>
    </row>
    <row r="25" spans="2:6" ht="15" customHeight="1" x14ac:dyDescent="0.25">
      <c r="B25" s="19"/>
      <c r="C25" s="28"/>
      <c r="D25" s="74" t="s">
        <v>104</v>
      </c>
      <c r="E25" s="30"/>
      <c r="F25" s="23"/>
    </row>
    <row r="26" spans="2:6" ht="15" customHeight="1" x14ac:dyDescent="0.25">
      <c r="B26" s="19"/>
      <c r="C26" s="28"/>
      <c r="D26" s="74"/>
      <c r="E26" s="30"/>
      <c r="F26" s="23"/>
    </row>
    <row r="27" spans="2:6" ht="15" customHeight="1" x14ac:dyDescent="0.25">
      <c r="B27" s="19"/>
      <c r="C27" s="28"/>
      <c r="D27" s="32" t="s">
        <v>43</v>
      </c>
      <c r="E27" s="30"/>
      <c r="F27" s="23"/>
    </row>
    <row r="28" spans="2:6" ht="15" customHeight="1" x14ac:dyDescent="0.25">
      <c r="B28" s="19"/>
      <c r="C28" s="28"/>
      <c r="D28" s="33" t="s">
        <v>44</v>
      </c>
      <c r="E28" s="30"/>
      <c r="F28" s="23"/>
    </row>
    <row r="29" spans="2:6" ht="15" customHeight="1" x14ac:dyDescent="0.25">
      <c r="B29" s="19"/>
      <c r="C29" s="28"/>
      <c r="D29" s="31"/>
      <c r="E29" s="30"/>
      <c r="F29" s="23"/>
    </row>
    <row r="30" spans="2:6" ht="15" customHeight="1" x14ac:dyDescent="0.25">
      <c r="B30" s="19"/>
      <c r="C30" s="28"/>
      <c r="D30" s="75" t="s">
        <v>45</v>
      </c>
      <c r="E30" s="30"/>
      <c r="F30" s="23"/>
    </row>
    <row r="31" spans="2:6" ht="15" customHeight="1" x14ac:dyDescent="0.25">
      <c r="B31" s="19"/>
      <c r="C31" s="28"/>
      <c r="D31" s="34" t="s">
        <v>105</v>
      </c>
      <c r="E31" s="30"/>
      <c r="F31" s="23"/>
    </row>
    <row r="32" spans="2:6" ht="15" customHeight="1" x14ac:dyDescent="0.25">
      <c r="B32" s="19"/>
      <c r="C32" s="28"/>
      <c r="D32" s="76" t="s">
        <v>46</v>
      </c>
      <c r="E32" s="30"/>
      <c r="F32" s="23"/>
    </row>
    <row r="33" spans="2:6" ht="15" customHeight="1" thickBot="1" x14ac:dyDescent="0.3">
      <c r="B33" s="19"/>
      <c r="C33" s="28"/>
      <c r="D33" s="35" t="s">
        <v>48</v>
      </c>
      <c r="E33" s="30"/>
      <c r="F33" s="23"/>
    </row>
    <row r="34" spans="2:6" ht="15" customHeight="1" x14ac:dyDescent="0.25">
      <c r="B34" s="19"/>
      <c r="C34" s="28"/>
      <c r="D34" s="89" t="s">
        <v>51</v>
      </c>
      <c r="E34" s="30"/>
      <c r="F34" s="23"/>
    </row>
    <row r="35" spans="2:6" ht="15" customHeight="1" x14ac:dyDescent="0.25">
      <c r="B35" s="19"/>
      <c r="C35" s="36"/>
      <c r="D35" s="90"/>
      <c r="E35" s="37"/>
      <c r="F35" s="23"/>
    </row>
    <row r="36" spans="2:6" ht="6" customHeight="1" x14ac:dyDescent="0.25">
      <c r="B36" s="38"/>
      <c r="C36" s="39"/>
      <c r="D36" s="39"/>
      <c r="E36" s="39"/>
      <c r="F36" s="4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CA6BA7E-B3CE-4CE0-BFA4-1A4C2C0BD2F6}"/>
    <hyperlink ref="D28" r:id="rId2" xr:uid="{F01CA0BE-02DF-4FE5-B4DD-7C2F9E87EE7B}"/>
    <hyperlink ref="D18" r:id="rId3" display="* plaats daarbij een link naar www.exceltekstenuitleg.nl " xr:uid="{4B9DFDBA-5A63-44AE-808D-1287FC1F8B47}"/>
    <hyperlink ref="D32" r:id="rId4" xr:uid="{CEB28C11-84B6-47BF-BB85-091289FB00E7}"/>
    <hyperlink ref="D7" r:id="rId5" xr:uid="{AD180B25-6516-4532-A7AA-A68A10C647C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B2:F21"/>
  <sheetViews>
    <sheetView workbookViewId="0">
      <selection activeCell="B2" sqref="B2"/>
    </sheetView>
  </sheetViews>
  <sheetFormatPr defaultRowHeight="15" x14ac:dyDescent="0.25"/>
  <cols>
    <col min="2" max="2" width="12.42578125" style="41" bestFit="1" customWidth="1"/>
    <col min="3" max="3" width="12.42578125" style="41" customWidth="1"/>
  </cols>
  <sheetData>
    <row r="2" spans="2:6" x14ac:dyDescent="0.25">
      <c r="B2" s="43" cm="1">
        <f t="array" ref="B2:B11">_xlfn.SEQUENCE(10,1)</f>
        <v>1</v>
      </c>
      <c r="C2" s="43"/>
      <c r="D2" cm="1">
        <f t="array" ref="D2:F21">_xlfn.SEQUENCE(20,3,25)</f>
        <v>25</v>
      </c>
      <c r="E2">
        <v>26</v>
      </c>
      <c r="F2">
        <v>27</v>
      </c>
    </row>
    <row r="3" spans="2:6" x14ac:dyDescent="0.25">
      <c r="B3" s="41">
        <v>2</v>
      </c>
      <c r="D3">
        <v>28</v>
      </c>
      <c r="E3">
        <v>29</v>
      </c>
      <c r="F3">
        <v>30</v>
      </c>
    </row>
    <row r="4" spans="2:6" x14ac:dyDescent="0.25">
      <c r="B4" s="41">
        <v>3</v>
      </c>
      <c r="D4">
        <v>31</v>
      </c>
      <c r="E4">
        <v>32</v>
      </c>
      <c r="F4">
        <v>33</v>
      </c>
    </row>
    <row r="5" spans="2:6" x14ac:dyDescent="0.25">
      <c r="B5" s="41">
        <v>4</v>
      </c>
      <c r="D5">
        <v>34</v>
      </c>
      <c r="E5">
        <v>35</v>
      </c>
      <c r="F5">
        <v>36</v>
      </c>
    </row>
    <row r="6" spans="2:6" x14ac:dyDescent="0.25">
      <c r="B6" s="41">
        <v>5</v>
      </c>
      <c r="D6">
        <v>37</v>
      </c>
      <c r="E6">
        <v>38</v>
      </c>
      <c r="F6">
        <v>39</v>
      </c>
    </row>
    <row r="7" spans="2:6" x14ac:dyDescent="0.25">
      <c r="B7" s="41">
        <v>6</v>
      </c>
      <c r="D7">
        <v>40</v>
      </c>
      <c r="E7">
        <v>41</v>
      </c>
      <c r="F7">
        <v>42</v>
      </c>
    </row>
    <row r="8" spans="2:6" x14ac:dyDescent="0.25">
      <c r="B8" s="41">
        <v>7</v>
      </c>
      <c r="D8">
        <v>43</v>
      </c>
      <c r="E8">
        <v>44</v>
      </c>
      <c r="F8">
        <v>45</v>
      </c>
    </row>
    <row r="9" spans="2:6" x14ac:dyDescent="0.25">
      <c r="B9" s="41">
        <v>8</v>
      </c>
      <c r="D9">
        <v>46</v>
      </c>
      <c r="E9">
        <v>47</v>
      </c>
      <c r="F9">
        <v>48</v>
      </c>
    </row>
    <row r="10" spans="2:6" x14ac:dyDescent="0.25">
      <c r="B10" s="41">
        <v>9</v>
      </c>
      <c r="D10">
        <v>49</v>
      </c>
      <c r="E10">
        <v>50</v>
      </c>
      <c r="F10">
        <v>51</v>
      </c>
    </row>
    <row r="11" spans="2:6" x14ac:dyDescent="0.25">
      <c r="B11" s="41">
        <v>10</v>
      </c>
      <c r="D11">
        <v>52</v>
      </c>
      <c r="E11">
        <v>53</v>
      </c>
      <c r="F11">
        <v>54</v>
      </c>
    </row>
    <row r="12" spans="2:6" x14ac:dyDescent="0.25">
      <c r="D12">
        <v>55</v>
      </c>
      <c r="E12">
        <v>56</v>
      </c>
      <c r="F12">
        <v>57</v>
      </c>
    </row>
    <row r="13" spans="2:6" x14ac:dyDescent="0.25">
      <c r="D13">
        <v>58</v>
      </c>
      <c r="E13">
        <v>59</v>
      </c>
      <c r="F13">
        <v>60</v>
      </c>
    </row>
    <row r="14" spans="2:6" x14ac:dyDescent="0.25">
      <c r="D14">
        <v>61</v>
      </c>
      <c r="E14">
        <v>62</v>
      </c>
      <c r="F14">
        <v>63</v>
      </c>
    </row>
    <row r="15" spans="2:6" x14ac:dyDescent="0.25">
      <c r="D15">
        <v>64</v>
      </c>
      <c r="E15">
        <v>65</v>
      </c>
      <c r="F15">
        <v>66</v>
      </c>
    </row>
    <row r="16" spans="2:6" x14ac:dyDescent="0.25">
      <c r="D16">
        <v>67</v>
      </c>
      <c r="E16">
        <v>68</v>
      </c>
      <c r="F16">
        <v>69</v>
      </c>
    </row>
    <row r="17" spans="4:6" x14ac:dyDescent="0.25">
      <c r="D17">
        <v>70</v>
      </c>
      <c r="E17">
        <v>71</v>
      </c>
      <c r="F17">
        <v>72</v>
      </c>
    </row>
    <row r="18" spans="4:6" x14ac:dyDescent="0.25">
      <c r="D18">
        <v>73</v>
      </c>
      <c r="E18">
        <v>74</v>
      </c>
      <c r="F18">
        <v>75</v>
      </c>
    </row>
    <row r="19" spans="4:6" x14ac:dyDescent="0.25">
      <c r="D19">
        <v>76</v>
      </c>
      <c r="E19">
        <v>77</v>
      </c>
      <c r="F19">
        <v>78</v>
      </c>
    </row>
    <row r="20" spans="4:6" x14ac:dyDescent="0.25">
      <c r="D20">
        <v>79</v>
      </c>
      <c r="E20">
        <v>80</v>
      </c>
      <c r="F20">
        <v>81</v>
      </c>
    </row>
    <row r="21" spans="4:6" x14ac:dyDescent="0.25">
      <c r="D21">
        <v>82</v>
      </c>
      <c r="E21">
        <v>83</v>
      </c>
      <c r="F21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C2:K6"/>
  <sheetViews>
    <sheetView workbookViewId="0"/>
  </sheetViews>
  <sheetFormatPr defaultRowHeight="15" x14ac:dyDescent="0.25"/>
  <cols>
    <col min="1" max="2" width="4.42578125" customWidth="1"/>
    <col min="3" max="5" width="8.5703125" bestFit="1" customWidth="1"/>
    <col min="6" max="8" width="4.42578125" customWidth="1"/>
    <col min="9" max="9" width="12.42578125" bestFit="1" customWidth="1"/>
    <col min="10" max="11" width="8.5703125" bestFit="1" customWidth="1"/>
    <col min="12" max="33" width="4.42578125" customWidth="1"/>
  </cols>
  <sheetData>
    <row r="2" spans="3:11" x14ac:dyDescent="0.25">
      <c r="C2" s="42" cm="1">
        <f t="array" aca="1" ref="C2:E6" ca="1">_xlfn.RANDARRAY(5,3)</f>
        <v>0.37317611174312737</v>
      </c>
      <c r="D2" s="42">
        <f ca="1"/>
        <v>0.54628484556234236</v>
      </c>
      <c r="E2" s="42">
        <f ca="1"/>
        <v>0.54022638615532492</v>
      </c>
      <c r="I2" s="42" cm="1">
        <f t="array" aca="1" ref="I2:K6" ca="1">_xlfn.RANDARRAY(5,3,1,100)</f>
        <v>57.286058199922849</v>
      </c>
      <c r="J2" s="42">
        <f ca="1"/>
        <v>22.453845504376801</v>
      </c>
      <c r="K2" s="42">
        <f ca="1"/>
        <v>67.885862140815192</v>
      </c>
    </row>
    <row r="3" spans="3:11" x14ac:dyDescent="0.25">
      <c r="C3" s="42">
        <f ca="1"/>
        <v>0.18451704009484171</v>
      </c>
      <c r="D3" s="42">
        <f ca="1"/>
        <v>0.39283540265321681</v>
      </c>
      <c r="E3" s="42">
        <f ca="1"/>
        <v>0.79996346524484441</v>
      </c>
      <c r="I3" s="42">
        <f ca="1"/>
        <v>3.2760896809345041</v>
      </c>
      <c r="J3" s="42">
        <f ca="1"/>
        <v>99.340119186372092</v>
      </c>
      <c r="K3" s="42">
        <f ca="1"/>
        <v>89.192042915127089</v>
      </c>
    </row>
    <row r="4" spans="3:11" x14ac:dyDescent="0.25">
      <c r="C4" s="42">
        <f ca="1"/>
        <v>0.79674023382388337</v>
      </c>
      <c r="D4" s="42">
        <f ca="1"/>
        <v>0.80406963915686003</v>
      </c>
      <c r="E4" s="42">
        <f ca="1"/>
        <v>0.96104514637012861</v>
      </c>
      <c r="I4" s="42">
        <f ca="1"/>
        <v>8.2880748974520344</v>
      </c>
      <c r="J4" s="42">
        <f ca="1"/>
        <v>51.945224803222231</v>
      </c>
      <c r="K4" s="42">
        <f ca="1"/>
        <v>46.07825019355046</v>
      </c>
    </row>
    <row r="5" spans="3:11" x14ac:dyDescent="0.25">
      <c r="C5" s="42">
        <f ca="1"/>
        <v>0.2822944460443626</v>
      </c>
      <c r="D5" s="42">
        <f ca="1"/>
        <v>0.86373166901730714</v>
      </c>
      <c r="E5" s="42">
        <f ca="1"/>
        <v>0.7085117603557205</v>
      </c>
      <c r="I5" s="42">
        <f ca="1"/>
        <v>48.886779020768358</v>
      </c>
      <c r="J5" s="42">
        <f ca="1"/>
        <v>8.0094067834933895</v>
      </c>
      <c r="K5" s="42">
        <f ca="1"/>
        <v>34.641622316164387</v>
      </c>
    </row>
    <row r="6" spans="3:11" x14ac:dyDescent="0.25">
      <c r="C6" s="42">
        <f ca="1"/>
        <v>0.62734959697849479</v>
      </c>
      <c r="D6" s="42">
        <f ca="1"/>
        <v>0.59846474274457861</v>
      </c>
      <c r="E6" s="42">
        <f ca="1"/>
        <v>0.28315274249716138</v>
      </c>
      <c r="I6" s="42">
        <f ca="1"/>
        <v>84.67092174496463</v>
      </c>
      <c r="J6" s="42">
        <f ca="1"/>
        <v>88.10476753141316</v>
      </c>
      <c r="K6" s="42">
        <f ca="1"/>
        <v>65.074144066811556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K27"/>
  <sheetViews>
    <sheetView zoomScaleNormal="100" workbookViewId="0"/>
  </sheetViews>
  <sheetFormatPr defaultRowHeight="15" x14ac:dyDescent="0.25"/>
  <cols>
    <col min="1" max="1" width="10.42578125" bestFit="1" customWidth="1"/>
    <col min="2" max="2" width="11.28515625" bestFit="1" customWidth="1"/>
    <col min="3" max="3" width="9.7109375" bestFit="1" customWidth="1"/>
    <col min="4" max="4" width="6.7109375" bestFit="1" customWidth="1"/>
    <col min="5" max="5" width="2.7109375" customWidth="1"/>
    <col min="6" max="6" width="10.42578125" bestFit="1" customWidth="1"/>
    <col min="7" max="7" width="10.28515625" bestFit="1" customWidth="1"/>
    <col min="8" max="8" width="9.7109375" bestFit="1" customWidth="1"/>
    <col min="9" max="9" width="6.7109375" bestFit="1" customWidth="1"/>
    <col min="11" max="11" width="8.42578125" bestFit="1" customWidth="1"/>
  </cols>
  <sheetData>
    <row r="1" spans="1:11" x14ac:dyDescent="0.25">
      <c r="F1" s="2"/>
      <c r="G1" s="2"/>
      <c r="H1" s="2"/>
      <c r="I1" s="2"/>
    </row>
    <row r="2" spans="1:11" x14ac:dyDescent="0.25">
      <c r="A2" s="7" t="s">
        <v>9</v>
      </c>
      <c r="B2" s="8" t="s">
        <v>10</v>
      </c>
      <c r="C2" s="8" t="s">
        <v>40</v>
      </c>
      <c r="D2" s="9" t="s">
        <v>0</v>
      </c>
      <c r="F2" s="2"/>
      <c r="G2" s="2" t="s">
        <v>39</v>
      </c>
      <c r="H2" s="48" t="s">
        <v>8</v>
      </c>
      <c r="I2" s="2"/>
      <c r="K2" t="str" cm="1">
        <f t="array" ref="K2:K5">_xlfn.UNIQUE(C3:C18)</f>
        <v>Amarilla</v>
      </c>
    </row>
    <row r="3" spans="1:11" x14ac:dyDescent="0.25">
      <c r="A3" s="10" t="s">
        <v>1</v>
      </c>
      <c r="B3" t="s">
        <v>11</v>
      </c>
      <c r="C3" t="s">
        <v>5</v>
      </c>
      <c r="D3" s="11">
        <v>600</v>
      </c>
      <c r="F3" s="2"/>
      <c r="G3" s="2"/>
      <c r="H3" s="2"/>
      <c r="I3" s="2"/>
      <c r="K3" t="str">
        <v>VTT</v>
      </c>
    </row>
    <row r="4" spans="1:11" x14ac:dyDescent="0.25">
      <c r="A4" s="10" t="s">
        <v>4</v>
      </c>
      <c r="B4" t="s">
        <v>15</v>
      </c>
      <c r="C4" t="s">
        <v>8</v>
      </c>
      <c r="D4" s="11">
        <v>350</v>
      </c>
      <c r="E4" s="4"/>
      <c r="F4" s="6" t="s">
        <v>9</v>
      </c>
      <c r="G4" s="6" t="s">
        <v>10</v>
      </c>
      <c r="H4" s="6" t="s">
        <v>40</v>
      </c>
      <c r="I4" s="6" t="s">
        <v>0</v>
      </c>
      <c r="K4" t="str">
        <v>Carrera</v>
      </c>
    </row>
    <row r="5" spans="1:11" x14ac:dyDescent="0.25">
      <c r="A5" s="10" t="s">
        <v>4</v>
      </c>
      <c r="B5" t="s">
        <v>14</v>
      </c>
      <c r="C5" t="s">
        <v>5</v>
      </c>
      <c r="D5" s="11">
        <v>600</v>
      </c>
      <c r="F5" t="str" cm="1">
        <f t="array" ref="F5:I10">_xlfn._xlws.FILTER(A3:D50,C3:C50=H2)</f>
        <v>Frankrijk</v>
      </c>
      <c r="G5" t="str">
        <v>Toulouse</v>
      </c>
      <c r="H5" t="str">
        <v>VTT</v>
      </c>
      <c r="I5" s="1">
        <v>350</v>
      </c>
      <c r="K5" t="str">
        <v>CityBike</v>
      </c>
    </row>
    <row r="6" spans="1:11" x14ac:dyDescent="0.25">
      <c r="A6" s="10" t="s">
        <v>4</v>
      </c>
      <c r="B6" t="s">
        <v>17</v>
      </c>
      <c r="C6" t="s">
        <v>8</v>
      </c>
      <c r="D6" s="11">
        <v>500</v>
      </c>
      <c r="F6" t="str">
        <v>Frankrijk</v>
      </c>
      <c r="G6" t="str">
        <v>Nancy</v>
      </c>
      <c r="H6" t="str">
        <v>VTT</v>
      </c>
      <c r="I6" s="1">
        <v>500</v>
      </c>
    </row>
    <row r="7" spans="1:11" x14ac:dyDescent="0.25">
      <c r="A7" s="10" t="s">
        <v>2</v>
      </c>
      <c r="B7" t="s">
        <v>25</v>
      </c>
      <c r="C7" t="s">
        <v>6</v>
      </c>
      <c r="D7" s="11">
        <v>200</v>
      </c>
      <c r="F7" t="str">
        <v>Frankrijk</v>
      </c>
      <c r="G7" t="str">
        <v>Lyon</v>
      </c>
      <c r="H7" t="str">
        <v>VTT</v>
      </c>
      <c r="I7" s="1">
        <v>300</v>
      </c>
    </row>
    <row r="8" spans="1:11" x14ac:dyDescent="0.25">
      <c r="A8" s="10" t="s">
        <v>3</v>
      </c>
      <c r="B8" t="s">
        <v>18</v>
      </c>
      <c r="C8" t="s">
        <v>6</v>
      </c>
      <c r="D8" s="11">
        <v>150</v>
      </c>
      <c r="F8" t="str">
        <v>Duitsland</v>
      </c>
      <c r="G8" t="str">
        <v>Frankfurt</v>
      </c>
      <c r="H8" t="str">
        <v>VTT</v>
      </c>
      <c r="I8" s="1">
        <v>200</v>
      </c>
    </row>
    <row r="9" spans="1:11" x14ac:dyDescent="0.25">
      <c r="A9" s="10" t="s">
        <v>4</v>
      </c>
      <c r="B9" t="s">
        <v>16</v>
      </c>
      <c r="C9" t="s">
        <v>8</v>
      </c>
      <c r="D9" s="11">
        <v>300</v>
      </c>
      <c r="F9" t="str">
        <v>Nederland</v>
      </c>
      <c r="G9" t="str">
        <v>Enschede</v>
      </c>
      <c r="H9" t="str">
        <v>VTT</v>
      </c>
      <c r="I9">
        <v>500</v>
      </c>
    </row>
    <row r="10" spans="1:11" x14ac:dyDescent="0.25">
      <c r="A10" s="10" t="s">
        <v>3</v>
      </c>
      <c r="B10" t="s">
        <v>19</v>
      </c>
      <c r="C10" t="s">
        <v>6</v>
      </c>
      <c r="D10" s="11">
        <v>400</v>
      </c>
      <c r="F10" t="str">
        <v>Nederland</v>
      </c>
      <c r="G10" t="str">
        <v>Amsterdam</v>
      </c>
      <c r="H10" t="str">
        <v>VTT</v>
      </c>
      <c r="I10">
        <v>750</v>
      </c>
    </row>
    <row r="11" spans="1:11" x14ac:dyDescent="0.25">
      <c r="A11" s="10" t="s">
        <v>1</v>
      </c>
      <c r="B11" t="s">
        <v>26</v>
      </c>
      <c r="C11" t="s">
        <v>5</v>
      </c>
      <c r="D11" s="11">
        <v>700</v>
      </c>
    </row>
    <row r="12" spans="1:11" x14ac:dyDescent="0.25">
      <c r="A12" s="10" t="s">
        <v>2</v>
      </c>
      <c r="B12" t="s">
        <v>24</v>
      </c>
      <c r="C12" t="s">
        <v>6</v>
      </c>
      <c r="D12" s="11">
        <v>300</v>
      </c>
    </row>
    <row r="13" spans="1:11" x14ac:dyDescent="0.25">
      <c r="A13" s="10" t="s">
        <v>3</v>
      </c>
      <c r="B13" t="s">
        <v>21</v>
      </c>
      <c r="C13" t="s">
        <v>8</v>
      </c>
      <c r="D13" s="11">
        <v>200</v>
      </c>
    </row>
    <row r="14" spans="1:11" x14ac:dyDescent="0.25">
      <c r="A14" s="10" t="s">
        <v>1</v>
      </c>
      <c r="B14" t="s">
        <v>13</v>
      </c>
      <c r="C14" t="s">
        <v>8</v>
      </c>
      <c r="D14" s="11">
        <v>500</v>
      </c>
    </row>
    <row r="15" spans="1:11" x14ac:dyDescent="0.25">
      <c r="A15" s="10" t="s">
        <v>2</v>
      </c>
      <c r="B15" t="s">
        <v>22</v>
      </c>
      <c r="C15" t="s">
        <v>7</v>
      </c>
      <c r="D15" s="11">
        <v>400</v>
      </c>
    </row>
    <row r="16" spans="1:11" x14ac:dyDescent="0.25">
      <c r="A16" s="10" t="s">
        <v>3</v>
      </c>
      <c r="B16" t="s">
        <v>20</v>
      </c>
      <c r="C16" t="s">
        <v>7</v>
      </c>
      <c r="D16" s="11">
        <v>250</v>
      </c>
    </row>
    <row r="17" spans="1:9" x14ac:dyDescent="0.25">
      <c r="A17" s="10" t="s">
        <v>2</v>
      </c>
      <c r="B17" t="s">
        <v>23</v>
      </c>
      <c r="C17" t="s">
        <v>7</v>
      </c>
      <c r="D17" s="11">
        <v>250</v>
      </c>
    </row>
    <row r="18" spans="1:9" x14ac:dyDescent="0.25">
      <c r="A18" s="12" t="s">
        <v>1</v>
      </c>
      <c r="B18" s="13" t="s">
        <v>12</v>
      </c>
      <c r="C18" s="13" t="s">
        <v>8</v>
      </c>
      <c r="D18" s="14">
        <v>750</v>
      </c>
    </row>
    <row r="24" spans="1:9" x14ac:dyDescent="0.25">
      <c r="I24" s="1"/>
    </row>
    <row r="25" spans="1:9" x14ac:dyDescent="0.25">
      <c r="I25" s="1"/>
    </row>
    <row r="26" spans="1:9" x14ac:dyDescent="0.25">
      <c r="I26" s="1"/>
    </row>
    <row r="27" spans="1:9" x14ac:dyDescent="0.25">
      <c r="I27" s="1"/>
    </row>
  </sheetData>
  <dataValidations count="1">
    <dataValidation type="list" allowBlank="1" showInputMessage="1" showErrorMessage="1" sqref="H2" xr:uid="{7C32D649-5D18-43AE-8ACF-DB811641B08F}">
      <formula1>$K$2:$K$5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9BE3D-2E12-4847-AF0A-2F945FCC95E3}">
  <sheetPr codeName="Blad13"/>
  <dimension ref="A1:I16"/>
  <sheetViews>
    <sheetView workbookViewId="0"/>
  </sheetViews>
  <sheetFormatPr defaultRowHeight="15" x14ac:dyDescent="0.25"/>
  <cols>
    <col min="1" max="1" width="13.140625" style="50" bestFit="1" customWidth="1"/>
    <col min="2" max="4" width="8.7109375" style="50" bestFit="1" customWidth="1"/>
    <col min="5" max="5" width="3.7109375" style="50" customWidth="1"/>
    <col min="6" max="6" width="13.140625" style="50" bestFit="1" customWidth="1"/>
    <col min="7" max="9" width="8.7109375" style="50" bestFit="1" customWidth="1"/>
    <col min="10" max="16384" width="9.140625" style="50"/>
  </cols>
  <sheetData>
    <row r="1" spans="1:9" x14ac:dyDescent="0.25">
      <c r="A1" s="51" t="s">
        <v>69</v>
      </c>
      <c r="B1" s="51" t="s">
        <v>70</v>
      </c>
      <c r="C1" s="51" t="s">
        <v>71</v>
      </c>
      <c r="D1" s="51" t="s">
        <v>72</v>
      </c>
      <c r="E1" s="52"/>
      <c r="F1" s="51" t="s">
        <v>69</v>
      </c>
      <c r="G1" s="51" t="s">
        <v>70</v>
      </c>
      <c r="H1" s="51" t="s">
        <v>71</v>
      </c>
      <c r="I1" s="51" t="s">
        <v>72</v>
      </c>
    </row>
    <row r="2" spans="1:9" x14ac:dyDescent="0.25">
      <c r="A2" s="50" t="s">
        <v>68</v>
      </c>
      <c r="B2" s="53">
        <v>68.5</v>
      </c>
      <c r="C2" s="53">
        <v>18.420000000000002</v>
      </c>
      <c r="D2" s="53">
        <v>14.635</v>
      </c>
      <c r="F2" s="53" t="str" cm="1">
        <f t="array" ref="F2:I7">_xlfn._xlws.FILTER(A2:D16,(B2:B16&lt;100)*(B2:B16&gt;0))</f>
        <v>XXX-250/185</v>
      </c>
      <c r="G2" s="53">
        <v>68.5</v>
      </c>
      <c r="H2" s="53">
        <v>18.420000000000002</v>
      </c>
      <c r="I2" s="53">
        <v>14.635</v>
      </c>
    </row>
    <row r="3" spans="1:9" x14ac:dyDescent="0.25">
      <c r="A3" s="50" t="s">
        <v>67</v>
      </c>
      <c r="B3" s="53">
        <v>85</v>
      </c>
      <c r="C3" s="53">
        <v>19.43</v>
      </c>
      <c r="D3" s="53">
        <v>12.44</v>
      </c>
      <c r="F3" s="53" t="str">
        <v>ZZZ-250/ZZZ</v>
      </c>
      <c r="G3" s="53">
        <v>85</v>
      </c>
      <c r="H3" s="53">
        <v>19.43</v>
      </c>
      <c r="I3" s="53">
        <v>12.44</v>
      </c>
    </row>
    <row r="4" spans="1:9" x14ac:dyDescent="0.25">
      <c r="A4" s="50" t="s">
        <v>62</v>
      </c>
      <c r="B4" s="53">
        <v>-564.9</v>
      </c>
      <c r="C4" s="53">
        <v>20.81</v>
      </c>
      <c r="D4" s="53">
        <v>-2.004</v>
      </c>
      <c r="F4" s="53" t="str">
        <v>QQQ-160/07B</v>
      </c>
      <c r="G4" s="53">
        <v>67</v>
      </c>
      <c r="H4" s="53">
        <v>19.47</v>
      </c>
      <c r="I4" s="53">
        <v>15.798999999999999</v>
      </c>
    </row>
    <row r="5" spans="1:9" x14ac:dyDescent="0.25">
      <c r="A5" s="50" t="s">
        <v>66</v>
      </c>
      <c r="B5" s="53">
        <v>67</v>
      </c>
      <c r="C5" s="53">
        <v>19.47</v>
      </c>
      <c r="D5" s="53">
        <v>15.798999999999999</v>
      </c>
      <c r="F5" s="53" t="str">
        <v>XXX-250/220</v>
      </c>
      <c r="G5" s="53">
        <v>68.099999999999994</v>
      </c>
      <c r="H5" s="53">
        <v>20.62</v>
      </c>
      <c r="I5" s="53">
        <v>16.48</v>
      </c>
    </row>
    <row r="6" spans="1:9" x14ac:dyDescent="0.25">
      <c r="A6" s="50" t="s">
        <v>59</v>
      </c>
      <c r="B6" s="53">
        <v>261.5</v>
      </c>
      <c r="C6" s="53">
        <v>24.65</v>
      </c>
      <c r="D6" s="53">
        <v>5.1280000000000001</v>
      </c>
      <c r="F6" s="53" t="str">
        <v>ZZZ-315/185</v>
      </c>
      <c r="G6" s="53">
        <v>86.3</v>
      </c>
      <c r="H6" s="53">
        <v>22.5</v>
      </c>
      <c r="I6" s="53">
        <v>14.178000000000001</v>
      </c>
    </row>
    <row r="7" spans="1:9" x14ac:dyDescent="0.25">
      <c r="A7" s="50" t="s">
        <v>65</v>
      </c>
      <c r="B7" s="53">
        <v>-101.1</v>
      </c>
      <c r="C7" s="53">
        <v>19.579999999999998</v>
      </c>
      <c r="D7" s="53">
        <v>-10.532999999999999</v>
      </c>
      <c r="F7" s="53" t="str">
        <v>XXX-250/300</v>
      </c>
      <c r="G7" s="53">
        <v>65.7</v>
      </c>
      <c r="H7" s="53">
        <v>23.64</v>
      </c>
      <c r="I7" s="53">
        <v>19.573</v>
      </c>
    </row>
    <row r="8" spans="1:9" x14ac:dyDescent="0.25">
      <c r="A8" s="50" t="s">
        <v>64</v>
      </c>
      <c r="B8" s="53">
        <v>100</v>
      </c>
      <c r="C8" s="53">
        <v>19.61</v>
      </c>
      <c r="D8" s="53">
        <v>9.8989999999999991</v>
      </c>
      <c r="F8" s="53"/>
      <c r="G8" s="53"/>
      <c r="H8" s="53"/>
      <c r="I8" s="53"/>
    </row>
    <row r="9" spans="1:9" x14ac:dyDescent="0.25">
      <c r="A9" s="50" t="s">
        <v>63</v>
      </c>
      <c r="B9" s="53">
        <v>68.099999999999994</v>
      </c>
      <c r="C9" s="53">
        <v>20.62</v>
      </c>
      <c r="D9" s="53">
        <v>16.48</v>
      </c>
      <c r="F9" s="53"/>
      <c r="G9" s="53"/>
      <c r="H9" s="53"/>
      <c r="I9" s="53"/>
    </row>
    <row r="10" spans="1:9" x14ac:dyDescent="0.25">
      <c r="A10" s="50" t="s">
        <v>61</v>
      </c>
      <c r="B10" s="53">
        <v>86.3</v>
      </c>
      <c r="C10" s="53">
        <v>22.5</v>
      </c>
      <c r="D10" s="53">
        <v>14.178000000000001</v>
      </c>
      <c r="F10" s="53"/>
      <c r="G10" s="53"/>
      <c r="H10" s="53"/>
      <c r="I10" s="53"/>
    </row>
    <row r="11" spans="1:9" x14ac:dyDescent="0.25">
      <c r="A11" s="50" t="s">
        <v>60</v>
      </c>
      <c r="B11" s="53">
        <v>65.7</v>
      </c>
      <c r="C11" s="53">
        <v>23.64</v>
      </c>
      <c r="D11" s="53">
        <v>19.573</v>
      </c>
      <c r="F11" s="53"/>
      <c r="G11" s="53"/>
      <c r="H11" s="53"/>
    </row>
    <row r="12" spans="1:9" x14ac:dyDescent="0.25">
      <c r="B12" s="53"/>
      <c r="C12" s="53"/>
      <c r="D12" s="53"/>
      <c r="F12" s="53"/>
      <c r="G12" s="53"/>
      <c r="H12" s="53"/>
    </row>
    <row r="13" spans="1:9" x14ac:dyDescent="0.25">
      <c r="B13" s="53"/>
      <c r="C13" s="53"/>
      <c r="D13" s="53"/>
      <c r="F13" s="53"/>
      <c r="G13" s="53"/>
      <c r="H13" s="53"/>
    </row>
    <row r="14" spans="1:9" x14ac:dyDescent="0.25">
      <c r="B14" s="53"/>
      <c r="C14" s="53"/>
      <c r="D14" s="53"/>
      <c r="F14" s="53"/>
      <c r="G14" s="53"/>
      <c r="H14" s="53"/>
    </row>
    <row r="15" spans="1:9" x14ac:dyDescent="0.25">
      <c r="B15" s="53"/>
      <c r="C15" s="53"/>
      <c r="D15" s="53"/>
      <c r="F15" s="53"/>
      <c r="G15" s="53"/>
      <c r="H15" s="53"/>
    </row>
    <row r="16" spans="1:9" x14ac:dyDescent="0.25">
      <c r="B16" s="53"/>
      <c r="C16" s="53"/>
      <c r="D16" s="53"/>
      <c r="F16" s="53"/>
      <c r="G16" s="53"/>
      <c r="H16" s="53"/>
    </row>
  </sheetData>
  <phoneticPr fontId="17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2:L18"/>
  <sheetViews>
    <sheetView workbookViewId="0">
      <selection activeCell="F12" sqref="F12"/>
    </sheetView>
  </sheetViews>
  <sheetFormatPr defaultRowHeight="15" x14ac:dyDescent="0.25"/>
  <cols>
    <col min="1" max="1" width="10.42578125" bestFit="1" customWidth="1"/>
    <col min="2" max="2" width="11.28515625" bestFit="1" customWidth="1"/>
    <col min="3" max="3" width="12.42578125" bestFit="1" customWidth="1"/>
    <col min="4" max="4" width="11.28515625" bestFit="1" customWidth="1"/>
    <col min="5" max="5" width="2.7109375" customWidth="1"/>
    <col min="6" max="6" width="14.7109375" customWidth="1"/>
    <col min="7" max="7" width="11.28515625" bestFit="1" customWidth="1"/>
    <col min="8" max="8" width="15.140625" bestFit="1" customWidth="1"/>
    <col min="11" max="11" width="5.140625" customWidth="1"/>
    <col min="12" max="12" width="10.42578125" bestFit="1" customWidth="1"/>
  </cols>
  <sheetData>
    <row r="2" spans="1:12" x14ac:dyDescent="0.25">
      <c r="A2" s="7" t="s">
        <v>9</v>
      </c>
      <c r="B2" s="8" t="s">
        <v>10</v>
      </c>
      <c r="C2" s="8" t="s">
        <v>40</v>
      </c>
      <c r="D2" s="9" t="s">
        <v>0</v>
      </c>
      <c r="E2" s="4"/>
      <c r="F2" s="6"/>
      <c r="J2">
        <v>1</v>
      </c>
      <c r="K2" cm="1">
        <f t="array" ref="K2">SUM(LARGE(_xlfn.UNIQUE(J:J),ROW(1:4)))</f>
        <v>33</v>
      </c>
      <c r="L2" t="s">
        <v>106</v>
      </c>
    </row>
    <row r="3" spans="1:12" x14ac:dyDescent="0.25">
      <c r="A3" s="10" t="s">
        <v>1</v>
      </c>
      <c r="B3" t="s">
        <v>26</v>
      </c>
      <c r="C3" t="s">
        <v>5</v>
      </c>
      <c r="D3" s="11">
        <v>700</v>
      </c>
      <c r="F3" t="str" cm="1">
        <f t="array" ref="F3:F6">_xlfn.UNIQUE(C3:C18)</f>
        <v>Amarilla</v>
      </c>
      <c r="J3">
        <v>2</v>
      </c>
    </row>
    <row r="4" spans="1:12" x14ac:dyDescent="0.25">
      <c r="A4" s="10" t="s">
        <v>1</v>
      </c>
      <c r="B4" t="s">
        <v>11</v>
      </c>
      <c r="C4" t="s">
        <v>5</v>
      </c>
      <c r="D4" s="11">
        <v>600</v>
      </c>
      <c r="F4" t="str">
        <v>VTT</v>
      </c>
      <c r="J4">
        <v>3</v>
      </c>
      <c r="K4" cm="1">
        <f t="array" ref="K4">SUMPRODUCT(LARGE(J:J,ROW(1:4)))</f>
        <v>35</v>
      </c>
      <c r="L4" t="s">
        <v>107</v>
      </c>
    </row>
    <row r="5" spans="1:12" x14ac:dyDescent="0.25">
      <c r="A5" s="10" t="s">
        <v>1</v>
      </c>
      <c r="B5" t="s">
        <v>12</v>
      </c>
      <c r="C5" t="s">
        <v>8</v>
      </c>
      <c r="D5" s="11">
        <v>750</v>
      </c>
      <c r="F5" t="str">
        <v>CityBike</v>
      </c>
      <c r="J5">
        <v>4</v>
      </c>
      <c r="K5" cm="1">
        <f t="array" ref="K5">SUM(LARGE(J:J,{1;2;3;4}))</f>
        <v>35</v>
      </c>
      <c r="L5" t="s">
        <v>107</v>
      </c>
    </row>
    <row r="6" spans="1:12" x14ac:dyDescent="0.25">
      <c r="A6" s="10" t="s">
        <v>1</v>
      </c>
      <c r="B6" t="s">
        <v>12</v>
      </c>
      <c r="C6" t="s">
        <v>8</v>
      </c>
      <c r="D6" s="11">
        <v>500</v>
      </c>
      <c r="F6" t="str">
        <v>Carrera</v>
      </c>
      <c r="J6">
        <v>6</v>
      </c>
    </row>
    <row r="7" spans="1:12" x14ac:dyDescent="0.25">
      <c r="A7" s="10" t="s">
        <v>4</v>
      </c>
      <c r="B7" t="s">
        <v>17</v>
      </c>
      <c r="C7" t="s">
        <v>8</v>
      </c>
      <c r="D7" s="11">
        <v>500</v>
      </c>
      <c r="J7" s="77">
        <v>6</v>
      </c>
    </row>
    <row r="8" spans="1:12" x14ac:dyDescent="0.25">
      <c r="A8" s="10" t="s">
        <v>4</v>
      </c>
      <c r="B8" t="s">
        <v>16</v>
      </c>
      <c r="C8" t="s">
        <v>8</v>
      </c>
      <c r="D8" s="11">
        <v>300</v>
      </c>
      <c r="J8" s="78">
        <v>8</v>
      </c>
    </row>
    <row r="9" spans="1:12" x14ac:dyDescent="0.25">
      <c r="A9" s="10" t="s">
        <v>4</v>
      </c>
      <c r="B9" t="s">
        <v>15</v>
      </c>
      <c r="C9" t="s">
        <v>5</v>
      </c>
      <c r="D9" s="11">
        <v>350</v>
      </c>
      <c r="J9" s="78">
        <v>8</v>
      </c>
    </row>
    <row r="10" spans="1:12" x14ac:dyDescent="0.25">
      <c r="A10" s="10" t="s">
        <v>4</v>
      </c>
      <c r="B10" t="s">
        <v>14</v>
      </c>
      <c r="C10" t="s">
        <v>5</v>
      </c>
      <c r="D10" s="11">
        <v>600</v>
      </c>
      <c r="F10" s="3" t="s">
        <v>112</v>
      </c>
      <c r="J10" s="78">
        <v>9</v>
      </c>
    </row>
    <row r="11" spans="1:12" x14ac:dyDescent="0.25">
      <c r="A11" s="10" t="s">
        <v>3</v>
      </c>
      <c r="B11" t="s">
        <v>21</v>
      </c>
      <c r="C11" t="s">
        <v>7</v>
      </c>
      <c r="D11" s="11">
        <v>200</v>
      </c>
      <c r="J11" s="79">
        <v>10</v>
      </c>
    </row>
    <row r="12" spans="1:12" x14ac:dyDescent="0.25">
      <c r="A12" s="10" t="s">
        <v>3</v>
      </c>
      <c r="B12" t="s">
        <v>20</v>
      </c>
      <c r="C12" t="s">
        <v>7</v>
      </c>
      <c r="D12" s="11">
        <v>250</v>
      </c>
    </row>
    <row r="13" spans="1:12" x14ac:dyDescent="0.25">
      <c r="A13" s="10" t="s">
        <v>3</v>
      </c>
      <c r="B13" t="s">
        <v>19</v>
      </c>
      <c r="C13" t="s">
        <v>6</v>
      </c>
      <c r="D13" s="11">
        <v>400</v>
      </c>
    </row>
    <row r="14" spans="1:12" x14ac:dyDescent="0.25">
      <c r="A14" s="10" t="s">
        <v>3</v>
      </c>
      <c r="B14" t="s">
        <v>18</v>
      </c>
      <c r="C14" t="s">
        <v>6</v>
      </c>
      <c r="D14" s="11">
        <v>150</v>
      </c>
    </row>
    <row r="15" spans="1:12" x14ac:dyDescent="0.25">
      <c r="A15" s="10" t="s">
        <v>2</v>
      </c>
      <c r="B15" t="s">
        <v>25</v>
      </c>
      <c r="C15" t="s">
        <v>6</v>
      </c>
      <c r="D15" s="11">
        <v>200</v>
      </c>
    </row>
    <row r="16" spans="1:12" x14ac:dyDescent="0.25">
      <c r="A16" s="10" t="s">
        <v>2</v>
      </c>
      <c r="B16" t="s">
        <v>24</v>
      </c>
      <c r="C16" t="s">
        <v>6</v>
      </c>
      <c r="D16" s="11">
        <v>300</v>
      </c>
    </row>
    <row r="17" spans="1:11" x14ac:dyDescent="0.25">
      <c r="A17" s="10" t="s">
        <v>2</v>
      </c>
      <c r="B17" t="s">
        <v>23</v>
      </c>
      <c r="C17" t="s">
        <v>7</v>
      </c>
      <c r="D17" s="11">
        <v>250</v>
      </c>
      <c r="K17" s="41"/>
    </row>
    <row r="18" spans="1:11" x14ac:dyDescent="0.25">
      <c r="A18" s="12" t="s">
        <v>2</v>
      </c>
      <c r="B18" s="13" t="s">
        <v>22</v>
      </c>
      <c r="C18" s="13" t="s">
        <v>7</v>
      </c>
      <c r="D18" s="14">
        <v>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A1:O50"/>
  <sheetViews>
    <sheetView workbookViewId="0">
      <selection activeCell="F3" sqref="F3"/>
    </sheetView>
  </sheetViews>
  <sheetFormatPr defaultRowHeight="15" x14ac:dyDescent="0.25"/>
  <cols>
    <col min="1" max="1" width="10.42578125" bestFit="1" customWidth="1"/>
    <col min="2" max="2" width="11.28515625" bestFit="1" customWidth="1"/>
    <col min="3" max="3" width="9.7109375" bestFit="1" customWidth="1"/>
    <col min="4" max="4" width="6.7109375" bestFit="1" customWidth="1"/>
    <col min="5" max="5" width="2.7109375" customWidth="1"/>
    <col min="6" max="6" width="10.42578125" customWidth="1"/>
    <col min="7" max="7" width="11.28515625" bestFit="1" customWidth="1"/>
    <col min="8" max="8" width="9.7109375" bestFit="1" customWidth="1"/>
    <col min="9" max="9" width="6.7109375" bestFit="1" customWidth="1"/>
    <col min="10" max="10" width="2.7109375" customWidth="1"/>
    <col min="11" max="11" width="19" bestFit="1" customWidth="1"/>
    <col min="12" max="12" width="2.7109375" customWidth="1"/>
    <col min="13" max="13" width="19" bestFit="1" customWidth="1"/>
    <col min="14" max="14" width="2.7109375" customWidth="1"/>
  </cols>
  <sheetData>
    <row r="1" spans="1:14" x14ac:dyDescent="0.25">
      <c r="I1" s="41" t="s">
        <v>53</v>
      </c>
      <c r="K1" s="3" t="s">
        <v>54</v>
      </c>
      <c r="M1" s="3" t="s">
        <v>55</v>
      </c>
    </row>
    <row r="2" spans="1:14" x14ac:dyDescent="0.25">
      <c r="A2" s="7" t="s">
        <v>9</v>
      </c>
      <c r="B2" s="8" t="s">
        <v>10</v>
      </c>
      <c r="C2" s="8" t="s">
        <v>40</v>
      </c>
      <c r="D2" s="9" t="s">
        <v>0</v>
      </c>
      <c r="E2" s="4"/>
      <c r="F2" s="6" t="s">
        <v>9</v>
      </c>
      <c r="G2" s="6" t="s">
        <v>10</v>
      </c>
      <c r="H2" s="6" t="s">
        <v>40</v>
      </c>
      <c r="I2" s="6" t="s">
        <v>0</v>
      </c>
      <c r="K2" s="6" t="s">
        <v>9</v>
      </c>
      <c r="L2" s="4"/>
      <c r="M2" s="6" t="s">
        <v>10</v>
      </c>
      <c r="N2" s="4"/>
    </row>
    <row r="3" spans="1:14" x14ac:dyDescent="0.25">
      <c r="A3" s="10" t="s">
        <v>1</v>
      </c>
      <c r="B3" t="s">
        <v>12</v>
      </c>
      <c r="C3" t="s">
        <v>8</v>
      </c>
      <c r="D3" s="55">
        <v>750</v>
      </c>
      <c r="F3" t="str" cm="1">
        <f t="array" ref="F3:I16">_xlfn.TRIMRANGE(_xlfn._xlws.SORT(A3:D50,4,-1))</f>
        <v>Nederland</v>
      </c>
      <c r="G3" t="str">
        <v>Amsterdam</v>
      </c>
      <c r="H3" t="str">
        <v>VTT</v>
      </c>
      <c r="I3" s="1">
        <v>750</v>
      </c>
      <c r="K3" t="str" cm="1">
        <f t="array" ref="K3:K50">_xlfn._xlws.SORT(A3:A50)</f>
        <v>België</v>
      </c>
      <c r="M3" t="str" cm="1">
        <f t="array" ref="M3:M50">_xlfn._xlws.SORT(B3:B50)</f>
        <v>Amsterdam</v>
      </c>
    </row>
    <row r="4" spans="1:14" x14ac:dyDescent="0.25">
      <c r="A4" s="10" t="s">
        <v>2</v>
      </c>
      <c r="B4" t="s">
        <v>23</v>
      </c>
      <c r="C4" t="s">
        <v>7</v>
      </c>
      <c r="D4" s="11">
        <v>250</v>
      </c>
      <c r="F4" t="str">
        <v>Nederland</v>
      </c>
      <c r="G4" t="str">
        <v>Groningen</v>
      </c>
      <c r="H4" t="str">
        <v>Amarilla</v>
      </c>
      <c r="I4" s="1">
        <v>700</v>
      </c>
      <c r="K4" t="str">
        <v>België</v>
      </c>
      <c r="M4" t="str">
        <v>Antwerpen</v>
      </c>
    </row>
    <row r="5" spans="1:14" x14ac:dyDescent="0.25">
      <c r="A5" s="10" t="s">
        <v>3</v>
      </c>
      <c r="B5" t="s">
        <v>20</v>
      </c>
      <c r="C5" t="s">
        <v>7</v>
      </c>
      <c r="D5" s="11">
        <v>250</v>
      </c>
      <c r="F5" t="str">
        <v>Frankrijk</v>
      </c>
      <c r="G5" t="str">
        <v>Paris</v>
      </c>
      <c r="H5" t="str">
        <v>Amarilla</v>
      </c>
      <c r="I5" s="1">
        <v>600</v>
      </c>
      <c r="K5" t="str">
        <v>België</v>
      </c>
      <c r="M5" t="str">
        <v>Berlin</v>
      </c>
    </row>
    <row r="6" spans="1:14" x14ac:dyDescent="0.25">
      <c r="A6" s="10" t="s">
        <v>2</v>
      </c>
      <c r="B6" t="s">
        <v>22</v>
      </c>
      <c r="C6" t="s">
        <v>7</v>
      </c>
      <c r="D6" s="11">
        <v>400</v>
      </c>
      <c r="F6" t="str">
        <v>Nederland</v>
      </c>
      <c r="G6" t="str">
        <v>Enschede</v>
      </c>
      <c r="H6" t="str">
        <v>VTT</v>
      </c>
      <c r="I6" s="1">
        <v>500</v>
      </c>
      <c r="K6" t="str">
        <v>België</v>
      </c>
      <c r="M6" t="str">
        <v>Brussel</v>
      </c>
    </row>
    <row r="7" spans="1:14" x14ac:dyDescent="0.25">
      <c r="A7" s="10" t="s">
        <v>1</v>
      </c>
      <c r="B7" t="s">
        <v>13</v>
      </c>
      <c r="C7" t="s">
        <v>8</v>
      </c>
      <c r="D7" s="11">
        <v>500</v>
      </c>
      <c r="F7" t="str">
        <v>Frankrijk</v>
      </c>
      <c r="G7" t="str">
        <v>Nancy</v>
      </c>
      <c r="H7" t="str">
        <v>VTT</v>
      </c>
      <c r="I7" s="1">
        <v>500</v>
      </c>
      <c r="K7" t="str">
        <v>Duitsland</v>
      </c>
      <c r="M7" t="str">
        <v>Enschede</v>
      </c>
    </row>
    <row r="8" spans="1:14" x14ac:dyDescent="0.25">
      <c r="A8" s="10" t="s">
        <v>3</v>
      </c>
      <c r="B8" t="s">
        <v>21</v>
      </c>
      <c r="C8" t="s">
        <v>7</v>
      </c>
      <c r="D8" s="11">
        <v>200</v>
      </c>
      <c r="F8" t="str">
        <v>België</v>
      </c>
      <c r="G8" t="str">
        <v>Brussel</v>
      </c>
      <c r="H8" t="str">
        <v>CityBike</v>
      </c>
      <c r="I8" s="1">
        <v>400</v>
      </c>
      <c r="K8" t="str">
        <v>Duitsland</v>
      </c>
      <c r="M8" t="str">
        <v>Frankfurt</v>
      </c>
    </row>
    <row r="9" spans="1:14" x14ac:dyDescent="0.25">
      <c r="A9" s="10" t="s">
        <v>2</v>
      </c>
      <c r="B9" t="s">
        <v>24</v>
      </c>
      <c r="C9" t="s">
        <v>6</v>
      </c>
      <c r="D9" s="11">
        <v>300</v>
      </c>
      <c r="F9" t="str">
        <v>Duitsland</v>
      </c>
      <c r="G9" t="str">
        <v>Köln</v>
      </c>
      <c r="H9" t="str">
        <v>Carrera</v>
      </c>
      <c r="I9" s="1">
        <v>400</v>
      </c>
      <c r="K9" t="str">
        <v>Duitsland</v>
      </c>
      <c r="M9" t="str">
        <v>Gent</v>
      </c>
    </row>
    <row r="10" spans="1:14" x14ac:dyDescent="0.25">
      <c r="A10" s="10" t="s">
        <v>1</v>
      </c>
      <c r="B10" t="s">
        <v>26</v>
      </c>
      <c r="C10" t="s">
        <v>5</v>
      </c>
      <c r="D10" s="11">
        <v>700</v>
      </c>
      <c r="F10" t="str">
        <v>België</v>
      </c>
      <c r="G10" t="str">
        <v>Gent</v>
      </c>
      <c r="H10" t="str">
        <v>Carrera</v>
      </c>
      <c r="I10" s="1">
        <v>300</v>
      </c>
      <c r="K10" t="str">
        <v>Duitsland</v>
      </c>
      <c r="M10" t="str">
        <v>Groningen</v>
      </c>
    </row>
    <row r="11" spans="1:14" x14ac:dyDescent="0.25">
      <c r="A11" s="10" t="s">
        <v>3</v>
      </c>
      <c r="B11" t="s">
        <v>19</v>
      </c>
      <c r="C11" t="s">
        <v>6</v>
      </c>
      <c r="D11" s="11">
        <v>400</v>
      </c>
      <c r="F11" t="str">
        <v>Frankrijk</v>
      </c>
      <c r="G11" t="str">
        <v>Lyon</v>
      </c>
      <c r="H11" t="str">
        <v>VTT</v>
      </c>
      <c r="I11" s="1">
        <v>300</v>
      </c>
      <c r="K11" t="str">
        <v>Frankrijk</v>
      </c>
      <c r="M11" t="str">
        <v>Köln</v>
      </c>
    </row>
    <row r="12" spans="1:14" x14ac:dyDescent="0.25">
      <c r="A12" s="10" t="s">
        <v>4</v>
      </c>
      <c r="B12" t="s">
        <v>16</v>
      </c>
      <c r="C12" t="s">
        <v>8</v>
      </c>
      <c r="D12" s="11">
        <v>300</v>
      </c>
      <c r="F12" t="str">
        <v>België</v>
      </c>
      <c r="G12" t="str">
        <v>Antwerpen</v>
      </c>
      <c r="H12" t="str">
        <v>CityBike</v>
      </c>
      <c r="I12" s="1">
        <v>250</v>
      </c>
      <c r="K12" t="str">
        <v>Frankrijk</v>
      </c>
      <c r="M12" t="str">
        <v>Lyon</v>
      </c>
    </row>
    <row r="13" spans="1:14" x14ac:dyDescent="0.25">
      <c r="A13" s="10" t="s">
        <v>3</v>
      </c>
      <c r="B13" t="s">
        <v>18</v>
      </c>
      <c r="C13" t="s">
        <v>6</v>
      </c>
      <c r="D13" s="11">
        <v>150</v>
      </c>
      <c r="F13" t="str">
        <v>Duitsland</v>
      </c>
      <c r="G13" t="str">
        <v>Berlin</v>
      </c>
      <c r="H13" t="str">
        <v>CityBike</v>
      </c>
      <c r="I13" s="1">
        <v>250</v>
      </c>
      <c r="K13" t="str">
        <v>Frankrijk</v>
      </c>
      <c r="M13" t="str">
        <v>München</v>
      </c>
    </row>
    <row r="14" spans="1:14" x14ac:dyDescent="0.25">
      <c r="A14" s="10" t="s">
        <v>2</v>
      </c>
      <c r="B14" t="s">
        <v>25</v>
      </c>
      <c r="C14" t="s">
        <v>6</v>
      </c>
      <c r="D14" s="11">
        <v>200</v>
      </c>
      <c r="F14" t="str">
        <v>Duitsland</v>
      </c>
      <c r="G14" t="str">
        <v>Frankfurt</v>
      </c>
      <c r="H14" t="str">
        <v>CityBike</v>
      </c>
      <c r="I14" s="1">
        <v>200</v>
      </c>
      <c r="K14" t="str">
        <v>Nederland</v>
      </c>
      <c r="M14" t="str">
        <v>Namen</v>
      </c>
    </row>
    <row r="15" spans="1:14" x14ac:dyDescent="0.25">
      <c r="A15" s="10" t="s">
        <v>4</v>
      </c>
      <c r="B15" t="s">
        <v>17</v>
      </c>
      <c r="C15" t="s">
        <v>8</v>
      </c>
      <c r="D15" s="11">
        <v>500</v>
      </c>
      <c r="F15" t="str">
        <v>België</v>
      </c>
      <c r="G15" t="str">
        <v>Namen</v>
      </c>
      <c r="H15" t="str">
        <v>Carrera</v>
      </c>
      <c r="I15" s="1">
        <v>200</v>
      </c>
      <c r="K15" t="str">
        <v>Nederland</v>
      </c>
      <c r="M15" t="str">
        <v>Nancy</v>
      </c>
    </row>
    <row r="16" spans="1:14" x14ac:dyDescent="0.25">
      <c r="A16" s="10" t="s">
        <v>4</v>
      </c>
      <c r="B16" t="s">
        <v>14</v>
      </c>
      <c r="C16" t="s">
        <v>5</v>
      </c>
      <c r="D16" s="11">
        <v>600</v>
      </c>
      <c r="F16" t="str">
        <v>Duitsland</v>
      </c>
      <c r="G16" t="str">
        <v>München</v>
      </c>
      <c r="H16" t="str">
        <v>Carrera</v>
      </c>
      <c r="I16" s="1">
        <v>150</v>
      </c>
      <c r="K16" t="str">
        <v>Nederland</v>
      </c>
      <c r="M16" t="str">
        <v>Paris</v>
      </c>
    </row>
    <row r="17" spans="1:15" x14ac:dyDescent="0.25">
      <c r="A17" s="10"/>
      <c r="D17" s="11"/>
      <c r="I17" s="1"/>
      <c r="K17">
        <v>0</v>
      </c>
      <c r="M17">
        <v>0</v>
      </c>
    </row>
    <row r="18" spans="1:15" x14ac:dyDescent="0.25">
      <c r="D18" s="11"/>
      <c r="I18" s="1"/>
      <c r="K18">
        <v>0</v>
      </c>
      <c r="M18">
        <v>0</v>
      </c>
    </row>
    <row r="19" spans="1:15" x14ac:dyDescent="0.25">
      <c r="D19" s="11"/>
      <c r="K19">
        <v>0</v>
      </c>
      <c r="M19">
        <v>0</v>
      </c>
    </row>
    <row r="20" spans="1:15" x14ac:dyDescent="0.25">
      <c r="D20" s="46"/>
      <c r="K20">
        <v>0</v>
      </c>
      <c r="M20">
        <v>0</v>
      </c>
      <c r="O20" s="1"/>
    </row>
    <row r="21" spans="1:15" x14ac:dyDescent="0.25">
      <c r="D21" s="46"/>
      <c r="K21">
        <v>0</v>
      </c>
      <c r="M21">
        <v>0</v>
      </c>
      <c r="O21" s="1"/>
    </row>
    <row r="22" spans="1:15" x14ac:dyDescent="0.25">
      <c r="D22" s="46"/>
      <c r="K22">
        <v>0</v>
      </c>
      <c r="M22">
        <v>0</v>
      </c>
      <c r="O22" s="1"/>
    </row>
    <row r="23" spans="1:15" x14ac:dyDescent="0.25">
      <c r="D23" s="46"/>
      <c r="K23">
        <v>0</v>
      </c>
      <c r="M23">
        <v>0</v>
      </c>
      <c r="O23" s="1"/>
    </row>
    <row r="24" spans="1:15" x14ac:dyDescent="0.25">
      <c r="D24" s="46"/>
      <c r="K24">
        <v>0</v>
      </c>
      <c r="M24">
        <v>0</v>
      </c>
      <c r="O24" s="1"/>
    </row>
    <row r="25" spans="1:15" x14ac:dyDescent="0.25">
      <c r="A25" s="3"/>
      <c r="D25" s="46"/>
      <c r="K25">
        <v>0</v>
      </c>
      <c r="M25">
        <v>0</v>
      </c>
      <c r="O25" s="1"/>
    </row>
    <row r="26" spans="1:15" x14ac:dyDescent="0.25">
      <c r="D26" s="46"/>
      <c r="K26">
        <v>0</v>
      </c>
      <c r="M26">
        <v>0</v>
      </c>
      <c r="O26" s="1"/>
    </row>
    <row r="27" spans="1:15" x14ac:dyDescent="0.25">
      <c r="D27" s="46"/>
      <c r="K27">
        <v>0</v>
      </c>
      <c r="M27">
        <v>0</v>
      </c>
      <c r="O27" s="1"/>
    </row>
    <row r="28" spans="1:15" x14ac:dyDescent="0.25">
      <c r="D28" s="46"/>
      <c r="K28">
        <v>0</v>
      </c>
      <c r="M28">
        <v>0</v>
      </c>
      <c r="O28" s="1"/>
    </row>
    <row r="29" spans="1:15" x14ac:dyDescent="0.25">
      <c r="D29" s="46"/>
      <c r="K29">
        <v>0</v>
      </c>
      <c r="M29">
        <v>0</v>
      </c>
      <c r="O29" s="1"/>
    </row>
    <row r="30" spans="1:15" x14ac:dyDescent="0.25">
      <c r="K30">
        <v>0</v>
      </c>
      <c r="M30">
        <v>0</v>
      </c>
      <c r="O30" s="1"/>
    </row>
    <row r="31" spans="1:15" x14ac:dyDescent="0.25">
      <c r="K31">
        <v>0</v>
      </c>
      <c r="M31">
        <v>0</v>
      </c>
      <c r="O31" s="1"/>
    </row>
    <row r="32" spans="1:15" x14ac:dyDescent="0.25">
      <c r="K32">
        <v>0</v>
      </c>
      <c r="M32">
        <v>0</v>
      </c>
      <c r="O32" s="1"/>
    </row>
    <row r="33" spans="11:15" x14ac:dyDescent="0.25">
      <c r="K33">
        <v>0</v>
      </c>
      <c r="M33">
        <v>0</v>
      </c>
      <c r="O33" s="1"/>
    </row>
    <row r="34" spans="11:15" x14ac:dyDescent="0.25">
      <c r="K34">
        <v>0</v>
      </c>
      <c r="M34">
        <v>0</v>
      </c>
      <c r="O34" s="1"/>
    </row>
    <row r="35" spans="11:15" x14ac:dyDescent="0.25">
      <c r="K35">
        <v>0</v>
      </c>
      <c r="M35">
        <v>0</v>
      </c>
      <c r="O35" s="1"/>
    </row>
    <row r="36" spans="11:15" x14ac:dyDescent="0.25">
      <c r="K36">
        <v>0</v>
      </c>
      <c r="M36">
        <v>0</v>
      </c>
    </row>
    <row r="37" spans="11:15" x14ac:dyDescent="0.25">
      <c r="K37">
        <v>0</v>
      </c>
      <c r="M37">
        <v>0</v>
      </c>
    </row>
    <row r="38" spans="11:15" x14ac:dyDescent="0.25">
      <c r="K38">
        <v>0</v>
      </c>
      <c r="M38">
        <v>0</v>
      </c>
    </row>
    <row r="39" spans="11:15" x14ac:dyDescent="0.25">
      <c r="K39">
        <v>0</v>
      </c>
      <c r="M39">
        <v>0</v>
      </c>
    </row>
    <row r="40" spans="11:15" x14ac:dyDescent="0.25">
      <c r="K40">
        <v>0</v>
      </c>
      <c r="M40">
        <v>0</v>
      </c>
    </row>
    <row r="41" spans="11:15" x14ac:dyDescent="0.25">
      <c r="K41">
        <v>0</v>
      </c>
      <c r="M41">
        <v>0</v>
      </c>
    </row>
    <row r="42" spans="11:15" x14ac:dyDescent="0.25">
      <c r="K42">
        <v>0</v>
      </c>
      <c r="M42">
        <v>0</v>
      </c>
    </row>
    <row r="43" spans="11:15" x14ac:dyDescent="0.25">
      <c r="K43">
        <v>0</v>
      </c>
      <c r="M43">
        <v>0</v>
      </c>
    </row>
    <row r="44" spans="11:15" x14ac:dyDescent="0.25">
      <c r="K44">
        <v>0</v>
      </c>
      <c r="M44">
        <v>0</v>
      </c>
    </row>
    <row r="45" spans="11:15" x14ac:dyDescent="0.25">
      <c r="K45">
        <v>0</v>
      </c>
      <c r="M45">
        <v>0</v>
      </c>
    </row>
    <row r="46" spans="11:15" x14ac:dyDescent="0.25">
      <c r="K46">
        <v>0</v>
      </c>
      <c r="M46">
        <v>0</v>
      </c>
    </row>
    <row r="47" spans="11:15" x14ac:dyDescent="0.25">
      <c r="K47">
        <v>0</v>
      </c>
      <c r="M47">
        <v>0</v>
      </c>
    </row>
    <row r="48" spans="11:15" x14ac:dyDescent="0.25">
      <c r="K48">
        <v>0</v>
      </c>
      <c r="M48">
        <v>0</v>
      </c>
    </row>
    <row r="49" spans="11:13" x14ac:dyDescent="0.25">
      <c r="K49">
        <v>0</v>
      </c>
      <c r="M49">
        <v>0</v>
      </c>
    </row>
    <row r="50" spans="11:13" x14ac:dyDescent="0.25">
      <c r="K50">
        <v>0</v>
      </c>
      <c r="M50">
        <v>0</v>
      </c>
    </row>
  </sheetData>
  <sortState xmlns:xlrd2="http://schemas.microsoft.com/office/spreadsheetml/2017/richdata2" ref="F3:H18">
    <sortCondition descending="1" ref="H3:H1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88B97-1732-4EEC-B6CD-0391D56E58F6}">
  <sheetPr codeName="Blad19"/>
  <dimension ref="A1:M18"/>
  <sheetViews>
    <sheetView workbookViewId="0"/>
  </sheetViews>
  <sheetFormatPr defaultRowHeight="15" x14ac:dyDescent="0.25"/>
  <cols>
    <col min="1" max="1" width="10.42578125" bestFit="1" customWidth="1"/>
    <col min="2" max="2" width="11.28515625" bestFit="1" customWidth="1"/>
    <col min="3" max="3" width="6.7109375" bestFit="1" customWidth="1"/>
    <col min="4" max="4" width="2.7109375" customWidth="1"/>
    <col min="5" max="5" width="10.42578125" customWidth="1"/>
    <col min="6" max="6" width="11.28515625" customWidth="1"/>
    <col min="7" max="7" width="6.7109375" bestFit="1" customWidth="1"/>
    <col min="8" max="8" width="4" customWidth="1"/>
    <col min="9" max="9" width="17.5703125" customWidth="1"/>
    <col min="10" max="10" width="2.7109375" customWidth="1"/>
    <col min="11" max="11" width="18.85546875" customWidth="1"/>
    <col min="12" max="12" width="2.7109375" customWidth="1"/>
    <col min="13" max="13" width="10.42578125" bestFit="1" customWidth="1"/>
  </cols>
  <sheetData>
    <row r="1" spans="1:13" x14ac:dyDescent="0.25">
      <c r="E1" s="3"/>
    </row>
    <row r="2" spans="1:13" x14ac:dyDescent="0.25">
      <c r="A2" s="7" t="s">
        <v>9</v>
      </c>
      <c r="B2" s="8" t="s">
        <v>10</v>
      </c>
      <c r="C2" s="9" t="s">
        <v>0</v>
      </c>
      <c r="D2" s="4"/>
    </row>
    <row r="3" spans="1:13" x14ac:dyDescent="0.25">
      <c r="A3" t="s">
        <v>1</v>
      </c>
      <c r="B3" t="s">
        <v>12</v>
      </c>
      <c r="C3" s="1">
        <v>750</v>
      </c>
      <c r="E3" t="str" cm="1">
        <f t="array" ref="E3:G9">_xlfn.TRIMRANGE(_xlfn._xlws.SORT(A3:C50))</f>
        <v>België</v>
      </c>
      <c r="F3" t="str">
        <v>Antwerpen</v>
      </c>
      <c r="G3">
        <v>250</v>
      </c>
      <c r="I3" t="str" cm="1">
        <f t="array" ref="I3:I5">_xlfn.UNIQUE(A3:A5)</f>
        <v>Nederland</v>
      </c>
      <c r="K3" t="str" cm="1">
        <f t="array" ref="K3:K7">_xlfn.UNIQUE(A3:A50)</f>
        <v>Nederland</v>
      </c>
      <c r="M3" t="str" cm="1">
        <f t="array" ref="M3:M6">_xlfn.TRIMRANGE(_xlfn.UNIQUE(A3:A50))</f>
        <v>Nederland</v>
      </c>
    </row>
    <row r="4" spans="1:13" x14ac:dyDescent="0.25">
      <c r="A4" t="s">
        <v>2</v>
      </c>
      <c r="B4" t="s">
        <v>23</v>
      </c>
      <c r="C4" s="1">
        <v>250</v>
      </c>
      <c r="E4" t="str">
        <v>België</v>
      </c>
      <c r="F4" t="str">
        <v>Gent</v>
      </c>
      <c r="G4">
        <v>300</v>
      </c>
      <c r="I4" t="str">
        <v>België</v>
      </c>
      <c r="K4" t="str">
        <v>België</v>
      </c>
      <c r="M4" t="str">
        <v>België</v>
      </c>
    </row>
    <row r="5" spans="1:13" x14ac:dyDescent="0.25">
      <c r="A5" t="s">
        <v>3</v>
      </c>
      <c r="B5" t="s">
        <v>20</v>
      </c>
      <c r="C5" s="1">
        <v>250</v>
      </c>
      <c r="E5" t="str">
        <v>Duitsland</v>
      </c>
      <c r="F5" t="str">
        <v>Berlin</v>
      </c>
      <c r="G5">
        <v>250</v>
      </c>
      <c r="I5" t="str">
        <v>Duitsland</v>
      </c>
      <c r="K5" t="str">
        <v>Duitsland</v>
      </c>
      <c r="M5" t="str">
        <v>Duitsland</v>
      </c>
    </row>
    <row r="6" spans="1:13" x14ac:dyDescent="0.25">
      <c r="A6" t="s">
        <v>2</v>
      </c>
      <c r="B6" t="s">
        <v>24</v>
      </c>
      <c r="C6" s="1">
        <v>300</v>
      </c>
      <c r="E6" t="str">
        <v>Duitsland</v>
      </c>
      <c r="F6" t="str">
        <v>Köln</v>
      </c>
      <c r="G6">
        <v>400</v>
      </c>
      <c r="K6" t="str">
        <v>Frankrijk</v>
      </c>
      <c r="M6" t="str">
        <v>Frankrijk</v>
      </c>
    </row>
    <row r="7" spans="1:13" x14ac:dyDescent="0.25">
      <c r="A7" t="s">
        <v>1</v>
      </c>
      <c r="B7" t="s">
        <v>26</v>
      </c>
      <c r="C7" s="1">
        <v>700</v>
      </c>
      <c r="E7" t="str">
        <v>Frankrijk</v>
      </c>
      <c r="F7" t="str">
        <v>Lyon</v>
      </c>
      <c r="G7">
        <v>300</v>
      </c>
      <c r="K7">
        <v>0</v>
      </c>
    </row>
    <row r="8" spans="1:13" x14ac:dyDescent="0.25">
      <c r="A8" t="s">
        <v>3</v>
      </c>
      <c r="B8" t="s">
        <v>19</v>
      </c>
      <c r="C8" s="1">
        <v>400</v>
      </c>
      <c r="E8" t="str">
        <v>Nederland</v>
      </c>
      <c r="F8" t="str">
        <v>Amsterdam</v>
      </c>
      <c r="G8">
        <v>750</v>
      </c>
    </row>
    <row r="9" spans="1:13" x14ac:dyDescent="0.25">
      <c r="A9" t="s">
        <v>4</v>
      </c>
      <c r="B9" t="s">
        <v>16</v>
      </c>
      <c r="C9" s="1">
        <v>300</v>
      </c>
      <c r="E9" t="str">
        <v>Nederland</v>
      </c>
      <c r="F9" t="str">
        <v>Groningen</v>
      </c>
      <c r="G9">
        <v>700</v>
      </c>
    </row>
    <row r="10" spans="1:13" x14ac:dyDescent="0.25">
      <c r="C10" s="1"/>
    </row>
    <row r="11" spans="1:13" x14ac:dyDescent="0.25">
      <c r="C11" s="1"/>
      <c r="I11" s="3"/>
      <c r="K11" s="3"/>
      <c r="M11" s="3"/>
    </row>
    <row r="12" spans="1:13" x14ac:dyDescent="0.25">
      <c r="C12" s="1"/>
      <c r="E12" t="str" cm="1">
        <f t="array" ref="E12:G18">_xlfn._xlws.SORT(_xlfn._TRO_TRAILING(A3:C50))</f>
        <v>België</v>
      </c>
      <c r="F12" t="str">
        <v>Antwerpen</v>
      </c>
      <c r="G12">
        <v>250</v>
      </c>
      <c r="K12" t="str" cm="1">
        <f t="array" ref="K12:K16">_xlfn.UNIQUE(_xlfn._TRO_ALL(A1:A50))</f>
        <v>Land</v>
      </c>
    </row>
    <row r="13" spans="1:13" x14ac:dyDescent="0.25">
      <c r="C13" s="1"/>
      <c r="E13" t="str">
        <v>België</v>
      </c>
      <c r="F13" t="str">
        <v>Gent</v>
      </c>
      <c r="G13">
        <v>300</v>
      </c>
      <c r="K13" t="str">
        <v>Nederland</v>
      </c>
    </row>
    <row r="14" spans="1:13" x14ac:dyDescent="0.25">
      <c r="C14" s="1"/>
      <c r="E14" t="str">
        <v>Duitsland</v>
      </c>
      <c r="F14" t="str">
        <v>Berlin</v>
      </c>
      <c r="G14">
        <v>250</v>
      </c>
      <c r="K14" t="str">
        <v>België</v>
      </c>
    </row>
    <row r="15" spans="1:13" x14ac:dyDescent="0.25">
      <c r="C15" s="1"/>
      <c r="E15" t="str">
        <v>Duitsland</v>
      </c>
      <c r="F15" t="str">
        <v>Köln</v>
      </c>
      <c r="G15">
        <v>400</v>
      </c>
      <c r="K15" t="str">
        <v>Duitsland</v>
      </c>
    </row>
    <row r="16" spans="1:13" x14ac:dyDescent="0.25">
      <c r="C16" s="1"/>
      <c r="E16" t="str">
        <v>Frankrijk</v>
      </c>
      <c r="F16" t="str">
        <v>Lyon</v>
      </c>
      <c r="G16">
        <v>300</v>
      </c>
      <c r="K16" t="str">
        <v>Frankrijk</v>
      </c>
    </row>
    <row r="17" spans="3:7" x14ac:dyDescent="0.25">
      <c r="C17" s="1"/>
      <c r="E17" t="str">
        <v>Nederland</v>
      </c>
      <c r="F17" t="str">
        <v>Amsterdam</v>
      </c>
      <c r="G17">
        <v>750</v>
      </c>
    </row>
    <row r="18" spans="3:7" x14ac:dyDescent="0.25">
      <c r="C18" s="1"/>
      <c r="E18" t="str">
        <v>Nederland</v>
      </c>
      <c r="F18" t="str">
        <v>Groningen</v>
      </c>
      <c r="G18">
        <v>700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A1:K99"/>
  <sheetViews>
    <sheetView workbookViewId="0">
      <selection activeCell="J2" sqref="J2"/>
    </sheetView>
  </sheetViews>
  <sheetFormatPr defaultRowHeight="15" x14ac:dyDescent="0.25"/>
  <cols>
    <col min="1" max="1" width="10.42578125" bestFit="1" customWidth="1"/>
    <col min="2" max="4" width="10.42578125" customWidth="1"/>
    <col min="5" max="5" width="3.7109375" customWidth="1"/>
    <col min="6" max="6" width="16.140625" bestFit="1" customWidth="1"/>
    <col min="7" max="7" width="18.7109375" bestFit="1" customWidth="1"/>
    <col min="8" max="8" width="17.28515625" bestFit="1" customWidth="1"/>
    <col min="9" max="9" width="3.7109375" customWidth="1"/>
    <col min="10" max="11" width="10.42578125" bestFit="1" customWidth="1"/>
  </cols>
  <sheetData>
    <row r="1" spans="1:11" x14ac:dyDescent="0.25">
      <c r="F1" t="s">
        <v>56</v>
      </c>
      <c r="G1" t="s">
        <v>57</v>
      </c>
      <c r="H1" t="s">
        <v>58</v>
      </c>
      <c r="J1" t="s">
        <v>57</v>
      </c>
      <c r="K1" t="s">
        <v>56</v>
      </c>
    </row>
    <row r="2" spans="1:11" x14ac:dyDescent="0.25">
      <c r="A2" s="7" t="s">
        <v>9</v>
      </c>
      <c r="B2" s="8" t="s">
        <v>10</v>
      </c>
      <c r="C2" s="8" t="s">
        <v>40</v>
      </c>
      <c r="D2" s="9" t="s">
        <v>0</v>
      </c>
      <c r="E2" s="49"/>
      <c r="F2" s="3" t="str" cm="1">
        <f t="array" ref="F2:F5">_xlfn.UNIQUE(A3:A18)</f>
        <v>Nederland</v>
      </c>
      <c r="G2" s="3" t="str" cm="1">
        <f t="array" ref="G2:G5">_xlfn._xlws.SORT(F2:F5)</f>
        <v>België</v>
      </c>
      <c r="H2" t="str" cm="1">
        <f t="array" ref="H2:H5">_xlfn._xlws.SORT(_xlfn.UNIQUE(A3:A18))</f>
        <v>België</v>
      </c>
      <c r="I2" s="3"/>
      <c r="J2" s="3" t="str" cm="1">
        <f t="array" ref="J2:J99">_xlfn._xlws.SORT(A3:A100,1)</f>
        <v>België</v>
      </c>
      <c r="K2" s="3" t="str" cm="1">
        <f t="array" ref="K2:K6">_xlfn.UNIQUE(F2:F99)</f>
        <v>Nederland</v>
      </c>
    </row>
    <row r="3" spans="1:11" x14ac:dyDescent="0.25">
      <c r="A3" s="10" t="s">
        <v>1</v>
      </c>
      <c r="B3" t="s">
        <v>12</v>
      </c>
      <c r="C3" t="s">
        <v>8</v>
      </c>
      <c r="D3" s="11">
        <v>750</v>
      </c>
      <c r="F3" t="str">
        <v>België</v>
      </c>
      <c r="G3" t="str">
        <v>Duitsland</v>
      </c>
      <c r="H3" t="str">
        <v>Duitsland</v>
      </c>
      <c r="J3" t="str">
        <v>België</v>
      </c>
      <c r="K3" t="str">
        <v>België</v>
      </c>
    </row>
    <row r="4" spans="1:11" x14ac:dyDescent="0.25">
      <c r="A4" s="10" t="s">
        <v>2</v>
      </c>
      <c r="B4" t="s">
        <v>23</v>
      </c>
      <c r="C4" t="s">
        <v>7</v>
      </c>
      <c r="D4" s="11">
        <v>250</v>
      </c>
      <c r="F4" t="str">
        <v>Duitsland</v>
      </c>
      <c r="G4" t="str">
        <v>Frankrijk</v>
      </c>
      <c r="H4" t="str">
        <v>Frankrijk</v>
      </c>
      <c r="J4" t="str">
        <v>België</v>
      </c>
      <c r="K4" t="str">
        <v>Duitsland</v>
      </c>
    </row>
    <row r="5" spans="1:11" x14ac:dyDescent="0.25">
      <c r="A5" s="10" t="s">
        <v>3</v>
      </c>
      <c r="B5" t="s">
        <v>20</v>
      </c>
      <c r="C5" t="s">
        <v>7</v>
      </c>
      <c r="D5" s="11">
        <v>250</v>
      </c>
      <c r="F5" t="str">
        <v>Frankrijk</v>
      </c>
      <c r="G5" t="str">
        <v>Nederland</v>
      </c>
      <c r="H5" t="str">
        <v>Nederland</v>
      </c>
      <c r="J5" t="str">
        <v>België</v>
      </c>
      <c r="K5" t="str">
        <v>Frankrijk</v>
      </c>
    </row>
    <row r="6" spans="1:11" x14ac:dyDescent="0.25">
      <c r="A6" s="10" t="s">
        <v>2</v>
      </c>
      <c r="B6" t="s">
        <v>22</v>
      </c>
      <c r="C6" t="s">
        <v>7</v>
      </c>
      <c r="D6" s="11">
        <v>400</v>
      </c>
      <c r="J6" t="str">
        <v>Duitsland</v>
      </c>
      <c r="K6">
        <v>0</v>
      </c>
    </row>
    <row r="7" spans="1:11" x14ac:dyDescent="0.25">
      <c r="A7" s="10" t="s">
        <v>1</v>
      </c>
      <c r="B7" t="s">
        <v>13</v>
      </c>
      <c r="C7" t="s">
        <v>8</v>
      </c>
      <c r="D7" s="11">
        <v>500</v>
      </c>
      <c r="J7" t="str">
        <v>Duitsland</v>
      </c>
    </row>
    <row r="8" spans="1:11" x14ac:dyDescent="0.25">
      <c r="A8" s="10" t="s">
        <v>3</v>
      </c>
      <c r="B8" t="s">
        <v>21</v>
      </c>
      <c r="C8" t="s">
        <v>7</v>
      </c>
      <c r="D8" s="11">
        <v>200</v>
      </c>
      <c r="J8" t="str">
        <v>Duitsland</v>
      </c>
    </row>
    <row r="9" spans="1:11" x14ac:dyDescent="0.25">
      <c r="A9" s="10" t="s">
        <v>2</v>
      </c>
      <c r="B9" t="s">
        <v>24</v>
      </c>
      <c r="C9" t="s">
        <v>6</v>
      </c>
      <c r="D9" s="11">
        <v>300</v>
      </c>
      <c r="J9" t="str">
        <v>Duitsland</v>
      </c>
    </row>
    <row r="10" spans="1:11" x14ac:dyDescent="0.25">
      <c r="A10" s="10" t="s">
        <v>1</v>
      </c>
      <c r="B10" t="s">
        <v>26</v>
      </c>
      <c r="C10" t="s">
        <v>5</v>
      </c>
      <c r="D10" s="11">
        <v>700</v>
      </c>
      <c r="J10" t="str">
        <v>Frankrijk</v>
      </c>
    </row>
    <row r="11" spans="1:11" x14ac:dyDescent="0.25">
      <c r="A11" s="10" t="s">
        <v>3</v>
      </c>
      <c r="B11" t="s">
        <v>19</v>
      </c>
      <c r="C11" t="s">
        <v>6</v>
      </c>
      <c r="D11" s="11">
        <v>400</v>
      </c>
      <c r="J11" t="str">
        <v>Frankrijk</v>
      </c>
    </row>
    <row r="12" spans="1:11" x14ac:dyDescent="0.25">
      <c r="A12" s="10" t="s">
        <v>4</v>
      </c>
      <c r="B12" t="s">
        <v>16</v>
      </c>
      <c r="C12" t="s">
        <v>8</v>
      </c>
      <c r="D12" s="11">
        <v>300</v>
      </c>
      <c r="J12" t="str">
        <v>Frankrijk</v>
      </c>
    </row>
    <row r="13" spans="1:11" x14ac:dyDescent="0.25">
      <c r="A13" s="10" t="s">
        <v>3</v>
      </c>
      <c r="B13" t="s">
        <v>18</v>
      </c>
      <c r="C13" t="s">
        <v>6</v>
      </c>
      <c r="D13" s="11">
        <v>150</v>
      </c>
      <c r="J13" t="str">
        <v>Frankrijk</v>
      </c>
    </row>
    <row r="14" spans="1:11" x14ac:dyDescent="0.25">
      <c r="A14" s="10" t="s">
        <v>2</v>
      </c>
      <c r="B14" t="s">
        <v>25</v>
      </c>
      <c r="C14" t="s">
        <v>6</v>
      </c>
      <c r="D14" s="11">
        <v>200</v>
      </c>
      <c r="J14" t="str">
        <v>Nederland</v>
      </c>
    </row>
    <row r="15" spans="1:11" x14ac:dyDescent="0.25">
      <c r="A15" s="10" t="s">
        <v>4</v>
      </c>
      <c r="B15" t="s">
        <v>17</v>
      </c>
      <c r="C15" t="s">
        <v>8</v>
      </c>
      <c r="D15" s="11">
        <v>500</v>
      </c>
      <c r="J15" t="str">
        <v>Nederland</v>
      </c>
    </row>
    <row r="16" spans="1:11" x14ac:dyDescent="0.25">
      <c r="A16" s="10" t="s">
        <v>4</v>
      </c>
      <c r="B16" t="s">
        <v>14</v>
      </c>
      <c r="C16" t="s">
        <v>5</v>
      </c>
      <c r="D16" s="11">
        <v>600</v>
      </c>
      <c r="J16" t="str">
        <v>Nederland</v>
      </c>
    </row>
    <row r="17" spans="1:10" x14ac:dyDescent="0.25">
      <c r="A17" s="10" t="s">
        <v>4</v>
      </c>
      <c r="B17" t="s">
        <v>15</v>
      </c>
      <c r="C17" t="s">
        <v>5</v>
      </c>
      <c r="D17" s="11">
        <v>350</v>
      </c>
      <c r="J17" t="str">
        <v>Nederland</v>
      </c>
    </row>
    <row r="18" spans="1:10" x14ac:dyDescent="0.25">
      <c r="A18" s="12" t="s">
        <v>1</v>
      </c>
      <c r="B18" s="13" t="s">
        <v>11</v>
      </c>
      <c r="C18" s="13" t="s">
        <v>5</v>
      </c>
      <c r="D18" s="14">
        <v>600</v>
      </c>
      <c r="J18">
        <v>0</v>
      </c>
    </row>
    <row r="19" spans="1:10" x14ac:dyDescent="0.25">
      <c r="J19">
        <v>0</v>
      </c>
    </row>
    <row r="20" spans="1:10" x14ac:dyDescent="0.25">
      <c r="J20">
        <v>0</v>
      </c>
    </row>
    <row r="21" spans="1:10" x14ac:dyDescent="0.25">
      <c r="J21">
        <v>0</v>
      </c>
    </row>
    <row r="22" spans="1:10" x14ac:dyDescent="0.25">
      <c r="J22">
        <v>0</v>
      </c>
    </row>
    <row r="23" spans="1:10" x14ac:dyDescent="0.25">
      <c r="J23">
        <v>0</v>
      </c>
    </row>
    <row r="24" spans="1:10" x14ac:dyDescent="0.25">
      <c r="J24">
        <v>0</v>
      </c>
    </row>
    <row r="25" spans="1:10" x14ac:dyDescent="0.25">
      <c r="J25">
        <v>0</v>
      </c>
    </row>
    <row r="26" spans="1:10" x14ac:dyDescent="0.25">
      <c r="J26">
        <v>0</v>
      </c>
    </row>
    <row r="27" spans="1:10" x14ac:dyDescent="0.25">
      <c r="J27">
        <v>0</v>
      </c>
    </row>
    <row r="28" spans="1:10" x14ac:dyDescent="0.25">
      <c r="J28">
        <v>0</v>
      </c>
    </row>
    <row r="29" spans="1:10" x14ac:dyDescent="0.25">
      <c r="J29">
        <v>0</v>
      </c>
    </row>
    <row r="30" spans="1:10" x14ac:dyDescent="0.25">
      <c r="J30">
        <v>0</v>
      </c>
    </row>
    <row r="31" spans="1:10" x14ac:dyDescent="0.25">
      <c r="J31">
        <v>0</v>
      </c>
    </row>
    <row r="32" spans="1:10" x14ac:dyDescent="0.25">
      <c r="J32">
        <v>0</v>
      </c>
    </row>
    <row r="33" spans="10:10" x14ac:dyDescent="0.25">
      <c r="J33">
        <v>0</v>
      </c>
    </row>
    <row r="34" spans="10:10" x14ac:dyDescent="0.25">
      <c r="J34">
        <v>0</v>
      </c>
    </row>
    <row r="35" spans="10:10" x14ac:dyDescent="0.25">
      <c r="J35">
        <v>0</v>
      </c>
    </row>
    <row r="36" spans="10:10" x14ac:dyDescent="0.25">
      <c r="J36">
        <v>0</v>
      </c>
    </row>
    <row r="37" spans="10:10" x14ac:dyDescent="0.25">
      <c r="J37">
        <v>0</v>
      </c>
    </row>
    <row r="38" spans="10:10" x14ac:dyDescent="0.25">
      <c r="J38">
        <v>0</v>
      </c>
    </row>
    <row r="39" spans="10:10" x14ac:dyDescent="0.25">
      <c r="J39">
        <v>0</v>
      </c>
    </row>
    <row r="40" spans="10:10" x14ac:dyDescent="0.25">
      <c r="J40">
        <v>0</v>
      </c>
    </row>
    <row r="41" spans="10:10" x14ac:dyDescent="0.25">
      <c r="J41">
        <v>0</v>
      </c>
    </row>
    <row r="42" spans="10:10" x14ac:dyDescent="0.25">
      <c r="J42">
        <v>0</v>
      </c>
    </row>
    <row r="43" spans="10:10" x14ac:dyDescent="0.25">
      <c r="J43">
        <v>0</v>
      </c>
    </row>
    <row r="44" spans="10:10" x14ac:dyDescent="0.25">
      <c r="J44">
        <v>0</v>
      </c>
    </row>
    <row r="45" spans="10:10" x14ac:dyDescent="0.25">
      <c r="J45">
        <v>0</v>
      </c>
    </row>
    <row r="46" spans="10:10" x14ac:dyDescent="0.25">
      <c r="J46">
        <v>0</v>
      </c>
    </row>
    <row r="47" spans="10:10" x14ac:dyDescent="0.25">
      <c r="J47">
        <v>0</v>
      </c>
    </row>
    <row r="48" spans="10:10" x14ac:dyDescent="0.25">
      <c r="J48">
        <v>0</v>
      </c>
    </row>
    <row r="49" spans="10:10" x14ac:dyDescent="0.25">
      <c r="J49">
        <v>0</v>
      </c>
    </row>
    <row r="50" spans="10:10" x14ac:dyDescent="0.25">
      <c r="J50">
        <v>0</v>
      </c>
    </row>
    <row r="51" spans="10:10" x14ac:dyDescent="0.25">
      <c r="J51">
        <v>0</v>
      </c>
    </row>
    <row r="52" spans="10:10" x14ac:dyDescent="0.25">
      <c r="J52">
        <v>0</v>
      </c>
    </row>
    <row r="53" spans="10:10" x14ac:dyDescent="0.25">
      <c r="J53">
        <v>0</v>
      </c>
    </row>
    <row r="54" spans="10:10" x14ac:dyDescent="0.25">
      <c r="J54">
        <v>0</v>
      </c>
    </row>
    <row r="55" spans="10:10" x14ac:dyDescent="0.25">
      <c r="J55">
        <v>0</v>
      </c>
    </row>
    <row r="56" spans="10:10" x14ac:dyDescent="0.25">
      <c r="J56">
        <v>0</v>
      </c>
    </row>
    <row r="57" spans="10:10" x14ac:dyDescent="0.25">
      <c r="J57">
        <v>0</v>
      </c>
    </row>
    <row r="58" spans="10:10" x14ac:dyDescent="0.25">
      <c r="J58">
        <v>0</v>
      </c>
    </row>
    <row r="59" spans="10:10" x14ac:dyDescent="0.25">
      <c r="J59">
        <v>0</v>
      </c>
    </row>
    <row r="60" spans="10:10" x14ac:dyDescent="0.25">
      <c r="J60">
        <v>0</v>
      </c>
    </row>
    <row r="61" spans="10:10" x14ac:dyDescent="0.25">
      <c r="J61">
        <v>0</v>
      </c>
    </row>
    <row r="62" spans="10:10" x14ac:dyDescent="0.25">
      <c r="J62">
        <v>0</v>
      </c>
    </row>
    <row r="63" spans="10:10" x14ac:dyDescent="0.25">
      <c r="J63">
        <v>0</v>
      </c>
    </row>
    <row r="64" spans="10:10" x14ac:dyDescent="0.25">
      <c r="J64">
        <v>0</v>
      </c>
    </row>
    <row r="65" spans="10:10" x14ac:dyDescent="0.25">
      <c r="J65">
        <v>0</v>
      </c>
    </row>
    <row r="66" spans="10:10" x14ac:dyDescent="0.25">
      <c r="J66">
        <v>0</v>
      </c>
    </row>
    <row r="67" spans="10:10" x14ac:dyDescent="0.25">
      <c r="J67">
        <v>0</v>
      </c>
    </row>
    <row r="68" spans="10:10" x14ac:dyDescent="0.25">
      <c r="J68">
        <v>0</v>
      </c>
    </row>
    <row r="69" spans="10:10" x14ac:dyDescent="0.25">
      <c r="J69">
        <v>0</v>
      </c>
    </row>
    <row r="70" spans="10:10" x14ac:dyDescent="0.25">
      <c r="J70">
        <v>0</v>
      </c>
    </row>
    <row r="71" spans="10:10" x14ac:dyDescent="0.25">
      <c r="J71">
        <v>0</v>
      </c>
    </row>
    <row r="72" spans="10:10" x14ac:dyDescent="0.25">
      <c r="J72">
        <v>0</v>
      </c>
    </row>
    <row r="73" spans="10:10" x14ac:dyDescent="0.25">
      <c r="J73">
        <v>0</v>
      </c>
    </row>
    <row r="74" spans="10:10" x14ac:dyDescent="0.25">
      <c r="J74">
        <v>0</v>
      </c>
    </row>
    <row r="75" spans="10:10" x14ac:dyDescent="0.25">
      <c r="J75">
        <v>0</v>
      </c>
    </row>
    <row r="76" spans="10:10" x14ac:dyDescent="0.25">
      <c r="J76">
        <v>0</v>
      </c>
    </row>
    <row r="77" spans="10:10" x14ac:dyDescent="0.25">
      <c r="J77">
        <v>0</v>
      </c>
    </row>
    <row r="78" spans="10:10" x14ac:dyDescent="0.25">
      <c r="J78">
        <v>0</v>
      </c>
    </row>
    <row r="79" spans="10:10" x14ac:dyDescent="0.25">
      <c r="J79">
        <v>0</v>
      </c>
    </row>
    <row r="80" spans="10:10" x14ac:dyDescent="0.25">
      <c r="J80">
        <v>0</v>
      </c>
    </row>
    <row r="81" spans="10:10" x14ac:dyDescent="0.25">
      <c r="J81">
        <v>0</v>
      </c>
    </row>
    <row r="82" spans="10:10" x14ac:dyDescent="0.25">
      <c r="J82">
        <v>0</v>
      </c>
    </row>
    <row r="83" spans="10:10" x14ac:dyDescent="0.25">
      <c r="J83">
        <v>0</v>
      </c>
    </row>
    <row r="84" spans="10:10" x14ac:dyDescent="0.25">
      <c r="J84">
        <v>0</v>
      </c>
    </row>
    <row r="85" spans="10:10" x14ac:dyDescent="0.25">
      <c r="J85">
        <v>0</v>
      </c>
    </row>
    <row r="86" spans="10:10" x14ac:dyDescent="0.25">
      <c r="J86">
        <v>0</v>
      </c>
    </row>
    <row r="87" spans="10:10" x14ac:dyDescent="0.25">
      <c r="J87">
        <v>0</v>
      </c>
    </row>
    <row r="88" spans="10:10" x14ac:dyDescent="0.25">
      <c r="J88">
        <v>0</v>
      </c>
    </row>
    <row r="89" spans="10:10" x14ac:dyDescent="0.25">
      <c r="J89">
        <v>0</v>
      </c>
    </row>
    <row r="90" spans="10:10" x14ac:dyDescent="0.25">
      <c r="J90">
        <v>0</v>
      </c>
    </row>
    <row r="91" spans="10:10" x14ac:dyDescent="0.25">
      <c r="J91">
        <v>0</v>
      </c>
    </row>
    <row r="92" spans="10:10" x14ac:dyDescent="0.25">
      <c r="J92">
        <v>0</v>
      </c>
    </row>
    <row r="93" spans="10:10" x14ac:dyDescent="0.25">
      <c r="J93">
        <v>0</v>
      </c>
    </row>
    <row r="94" spans="10:10" x14ac:dyDescent="0.25">
      <c r="J94">
        <v>0</v>
      </c>
    </row>
    <row r="95" spans="10:10" x14ac:dyDescent="0.25">
      <c r="J95">
        <v>0</v>
      </c>
    </row>
    <row r="96" spans="10:10" x14ac:dyDescent="0.25">
      <c r="J96">
        <v>0</v>
      </c>
    </row>
    <row r="97" spans="10:10" x14ac:dyDescent="0.25">
      <c r="J97">
        <v>0</v>
      </c>
    </row>
    <row r="98" spans="10:10" x14ac:dyDescent="0.25">
      <c r="J98">
        <v>0</v>
      </c>
    </row>
    <row r="99" spans="10:10" x14ac:dyDescent="0.25">
      <c r="J99">
        <v>0</v>
      </c>
    </row>
  </sheetData>
  <sortState xmlns:xlrd2="http://schemas.microsoft.com/office/spreadsheetml/2017/richdata2" ref="G2:G5">
    <sortCondition ref="G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/>
  <dimension ref="D1:H50"/>
  <sheetViews>
    <sheetView workbookViewId="0">
      <selection activeCell="G1" sqref="G1"/>
    </sheetView>
  </sheetViews>
  <sheetFormatPr defaultRowHeight="15" x14ac:dyDescent="0.25"/>
  <cols>
    <col min="1" max="3" width="3.7109375" customWidth="1"/>
    <col min="6" max="6" width="3.7109375" customWidth="1"/>
    <col min="7" max="7" width="12.42578125" bestFit="1" customWidth="1"/>
    <col min="8" max="8" width="13.28515625" customWidth="1"/>
    <col min="9" max="9" width="28.28515625" bestFit="1" customWidth="1"/>
  </cols>
  <sheetData>
    <row r="1" spans="4:8" x14ac:dyDescent="0.25">
      <c r="D1" s="5" t="s">
        <v>37</v>
      </c>
      <c r="E1" s="5" t="s">
        <v>38</v>
      </c>
      <c r="G1" s="5" t="s">
        <v>37</v>
      </c>
      <c r="H1" s="5" t="s">
        <v>38</v>
      </c>
    </row>
    <row r="2" spans="4:8" x14ac:dyDescent="0.25">
      <c r="D2" t="s">
        <v>27</v>
      </c>
      <c r="E2">
        <v>24</v>
      </c>
      <c r="G2" s="3" t="str" cm="1">
        <f t="array" ref="G2:H50">_xlfn.SORTBY(D2:E50,E2:E50)</f>
        <v>Bernard</v>
      </c>
      <c r="H2">
        <v>21</v>
      </c>
    </row>
    <row r="3" spans="4:8" x14ac:dyDescent="0.25">
      <c r="D3" t="s">
        <v>28</v>
      </c>
      <c r="E3">
        <v>21</v>
      </c>
      <c r="G3" t="str">
        <v>Alfons</v>
      </c>
      <c r="H3">
        <v>24</v>
      </c>
    </row>
    <row r="4" spans="4:8" x14ac:dyDescent="0.25">
      <c r="D4" t="s">
        <v>29</v>
      </c>
      <c r="E4">
        <v>46</v>
      </c>
      <c r="G4" t="str">
        <v>Henk</v>
      </c>
      <c r="H4">
        <v>28</v>
      </c>
    </row>
    <row r="5" spans="4:8" x14ac:dyDescent="0.25">
      <c r="D5" t="s">
        <v>30</v>
      </c>
      <c r="E5">
        <v>35</v>
      </c>
      <c r="G5" t="str">
        <v>Erik</v>
      </c>
      <c r="H5">
        <v>32</v>
      </c>
    </row>
    <row r="6" spans="4:8" x14ac:dyDescent="0.25">
      <c r="D6" t="s">
        <v>31</v>
      </c>
      <c r="E6">
        <v>32</v>
      </c>
      <c r="G6" t="str">
        <v>Desiree</v>
      </c>
      <c r="H6">
        <v>35</v>
      </c>
    </row>
    <row r="7" spans="4:8" x14ac:dyDescent="0.25">
      <c r="D7" t="s">
        <v>32</v>
      </c>
      <c r="E7">
        <v>48</v>
      </c>
      <c r="G7" t="str">
        <v>Ineke</v>
      </c>
      <c r="H7">
        <v>43</v>
      </c>
    </row>
    <row r="8" spans="4:8" x14ac:dyDescent="0.25">
      <c r="D8" t="s">
        <v>33</v>
      </c>
      <c r="E8">
        <v>60</v>
      </c>
      <c r="G8" t="str">
        <v>Claudia</v>
      </c>
      <c r="H8">
        <v>46</v>
      </c>
    </row>
    <row r="9" spans="4:8" x14ac:dyDescent="0.25">
      <c r="D9" t="s">
        <v>34</v>
      </c>
      <c r="E9">
        <v>28</v>
      </c>
      <c r="G9" t="str">
        <v>Floor</v>
      </c>
      <c r="H9">
        <v>48</v>
      </c>
    </row>
    <row r="10" spans="4:8" x14ac:dyDescent="0.25">
      <c r="D10" t="s">
        <v>35</v>
      </c>
      <c r="E10">
        <v>43</v>
      </c>
      <c r="G10" t="str">
        <v>Jeanette</v>
      </c>
      <c r="H10">
        <v>52</v>
      </c>
    </row>
    <row r="11" spans="4:8" x14ac:dyDescent="0.25">
      <c r="D11" t="s">
        <v>36</v>
      </c>
      <c r="E11">
        <v>52</v>
      </c>
      <c r="G11" t="str">
        <v>Gerard</v>
      </c>
      <c r="H11">
        <v>60</v>
      </c>
    </row>
    <row r="12" spans="4:8" x14ac:dyDescent="0.25">
      <c r="G12">
        <v>0</v>
      </c>
      <c r="H12">
        <v>0</v>
      </c>
    </row>
    <row r="13" spans="4:8" x14ac:dyDescent="0.25">
      <c r="G13">
        <v>0</v>
      </c>
      <c r="H13">
        <v>0</v>
      </c>
    </row>
    <row r="14" spans="4:8" x14ac:dyDescent="0.25">
      <c r="G14">
        <v>0</v>
      </c>
      <c r="H14">
        <v>0</v>
      </c>
    </row>
    <row r="15" spans="4:8" x14ac:dyDescent="0.25">
      <c r="G15">
        <v>0</v>
      </c>
      <c r="H15">
        <v>0</v>
      </c>
    </row>
    <row r="16" spans="4:8" x14ac:dyDescent="0.25">
      <c r="G16">
        <v>0</v>
      </c>
      <c r="H16">
        <v>0</v>
      </c>
    </row>
    <row r="17" spans="7:8" x14ac:dyDescent="0.25">
      <c r="G17">
        <v>0</v>
      </c>
      <c r="H17">
        <v>0</v>
      </c>
    </row>
    <row r="18" spans="7:8" x14ac:dyDescent="0.25">
      <c r="G18">
        <v>0</v>
      </c>
      <c r="H18">
        <v>0</v>
      </c>
    </row>
    <row r="19" spans="7:8" x14ac:dyDescent="0.25">
      <c r="G19">
        <v>0</v>
      </c>
      <c r="H19">
        <v>0</v>
      </c>
    </row>
    <row r="20" spans="7:8" x14ac:dyDescent="0.25">
      <c r="G20">
        <v>0</v>
      </c>
      <c r="H20">
        <v>0</v>
      </c>
    </row>
    <row r="21" spans="7:8" x14ac:dyDescent="0.25">
      <c r="G21">
        <v>0</v>
      </c>
      <c r="H21">
        <v>0</v>
      </c>
    </row>
    <row r="22" spans="7:8" x14ac:dyDescent="0.25">
      <c r="G22">
        <v>0</v>
      </c>
      <c r="H22">
        <v>0</v>
      </c>
    </row>
    <row r="23" spans="7:8" x14ac:dyDescent="0.25">
      <c r="G23">
        <v>0</v>
      </c>
      <c r="H23">
        <v>0</v>
      </c>
    </row>
    <row r="24" spans="7:8" x14ac:dyDescent="0.25">
      <c r="G24">
        <v>0</v>
      </c>
      <c r="H24">
        <v>0</v>
      </c>
    </row>
    <row r="25" spans="7:8" x14ac:dyDescent="0.25">
      <c r="G25">
        <v>0</v>
      </c>
      <c r="H25">
        <v>0</v>
      </c>
    </row>
    <row r="26" spans="7:8" x14ac:dyDescent="0.25">
      <c r="G26">
        <v>0</v>
      </c>
      <c r="H26">
        <v>0</v>
      </c>
    </row>
    <row r="27" spans="7:8" x14ac:dyDescent="0.25">
      <c r="G27">
        <v>0</v>
      </c>
      <c r="H27">
        <v>0</v>
      </c>
    </row>
    <row r="28" spans="7:8" x14ac:dyDescent="0.25">
      <c r="G28">
        <v>0</v>
      </c>
      <c r="H28">
        <v>0</v>
      </c>
    </row>
    <row r="29" spans="7:8" x14ac:dyDescent="0.25">
      <c r="G29">
        <v>0</v>
      </c>
      <c r="H29">
        <v>0</v>
      </c>
    </row>
    <row r="30" spans="7:8" x14ac:dyDescent="0.25">
      <c r="G30">
        <v>0</v>
      </c>
      <c r="H30">
        <v>0</v>
      </c>
    </row>
    <row r="31" spans="7:8" x14ac:dyDescent="0.25">
      <c r="G31">
        <v>0</v>
      </c>
      <c r="H31">
        <v>0</v>
      </c>
    </row>
    <row r="32" spans="7:8" x14ac:dyDescent="0.25">
      <c r="G32">
        <v>0</v>
      </c>
      <c r="H32">
        <v>0</v>
      </c>
    </row>
    <row r="33" spans="7:8" x14ac:dyDescent="0.25">
      <c r="G33">
        <v>0</v>
      </c>
      <c r="H33">
        <v>0</v>
      </c>
    </row>
    <row r="34" spans="7:8" x14ac:dyDescent="0.25">
      <c r="G34">
        <v>0</v>
      </c>
      <c r="H34">
        <v>0</v>
      </c>
    </row>
    <row r="35" spans="7:8" x14ac:dyDescent="0.25">
      <c r="G35">
        <v>0</v>
      </c>
      <c r="H35">
        <v>0</v>
      </c>
    </row>
    <row r="36" spans="7:8" x14ac:dyDescent="0.25">
      <c r="G36">
        <v>0</v>
      </c>
      <c r="H36">
        <v>0</v>
      </c>
    </row>
    <row r="37" spans="7:8" x14ac:dyDescent="0.25">
      <c r="G37">
        <v>0</v>
      </c>
      <c r="H37">
        <v>0</v>
      </c>
    </row>
    <row r="38" spans="7:8" x14ac:dyDescent="0.25">
      <c r="G38">
        <v>0</v>
      </c>
      <c r="H38">
        <v>0</v>
      </c>
    </row>
    <row r="39" spans="7:8" x14ac:dyDescent="0.25">
      <c r="G39">
        <v>0</v>
      </c>
      <c r="H39">
        <v>0</v>
      </c>
    </row>
    <row r="40" spans="7:8" x14ac:dyDescent="0.25">
      <c r="G40">
        <v>0</v>
      </c>
      <c r="H40">
        <v>0</v>
      </c>
    </row>
    <row r="41" spans="7:8" x14ac:dyDescent="0.25">
      <c r="G41">
        <v>0</v>
      </c>
      <c r="H41">
        <v>0</v>
      </c>
    </row>
    <row r="42" spans="7:8" x14ac:dyDescent="0.25">
      <c r="G42">
        <v>0</v>
      </c>
      <c r="H42">
        <v>0</v>
      </c>
    </row>
    <row r="43" spans="7:8" x14ac:dyDescent="0.25">
      <c r="G43">
        <v>0</v>
      </c>
      <c r="H43">
        <v>0</v>
      </c>
    </row>
    <row r="44" spans="7:8" x14ac:dyDescent="0.25">
      <c r="G44">
        <v>0</v>
      </c>
      <c r="H44">
        <v>0</v>
      </c>
    </row>
    <row r="45" spans="7:8" x14ac:dyDescent="0.25">
      <c r="G45">
        <v>0</v>
      </c>
      <c r="H45">
        <v>0</v>
      </c>
    </row>
    <row r="46" spans="7:8" x14ac:dyDescent="0.25">
      <c r="G46">
        <v>0</v>
      </c>
      <c r="H46">
        <v>0</v>
      </c>
    </row>
    <row r="47" spans="7:8" x14ac:dyDescent="0.25">
      <c r="G47">
        <v>0</v>
      </c>
      <c r="H47">
        <v>0</v>
      </c>
    </row>
    <row r="48" spans="7:8" x14ac:dyDescent="0.25">
      <c r="G48">
        <v>0</v>
      </c>
      <c r="H48">
        <v>0</v>
      </c>
    </row>
    <row r="49" spans="7:8" x14ac:dyDescent="0.25">
      <c r="G49">
        <v>0</v>
      </c>
      <c r="H49">
        <v>0</v>
      </c>
    </row>
    <row r="50" spans="7:8" x14ac:dyDescent="0.25">
      <c r="G50">
        <v>0</v>
      </c>
      <c r="H50">
        <v>0</v>
      </c>
    </row>
  </sheetData>
  <sortState xmlns:xlrd2="http://schemas.microsoft.com/office/spreadsheetml/2017/richdata2" ref="G2:H11">
    <sortCondition ref="H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/>
  <dimension ref="A1:K18"/>
  <sheetViews>
    <sheetView zoomScaleNormal="100" workbookViewId="0">
      <selection activeCell="I5" sqref="I5"/>
    </sheetView>
  </sheetViews>
  <sheetFormatPr defaultRowHeight="15" x14ac:dyDescent="0.25"/>
  <cols>
    <col min="1" max="1" width="10.42578125" bestFit="1" customWidth="1"/>
    <col min="2" max="2" width="11.28515625" bestFit="1" customWidth="1"/>
    <col min="3" max="3" width="9.7109375" bestFit="1" customWidth="1"/>
    <col min="4" max="4" width="6.7109375" bestFit="1" customWidth="1"/>
    <col min="5" max="5" width="2.7109375" customWidth="1"/>
    <col min="6" max="9" width="11.28515625" customWidth="1"/>
    <col min="11" max="11" width="10.5703125" bestFit="1" customWidth="1"/>
    <col min="16" max="16" width="13.5703125" bestFit="1" customWidth="1"/>
  </cols>
  <sheetData>
    <row r="1" spans="1:11" x14ac:dyDescent="0.25">
      <c r="E1" s="4"/>
      <c r="F1" s="15">
        <v>1</v>
      </c>
      <c r="G1" s="15"/>
      <c r="H1" s="15">
        <v>2</v>
      </c>
      <c r="I1" s="15">
        <v>3</v>
      </c>
    </row>
    <row r="2" spans="1:11" x14ac:dyDescent="0.25">
      <c r="A2" s="7" t="s">
        <v>9</v>
      </c>
      <c r="B2" s="8" t="s">
        <v>10</v>
      </c>
      <c r="C2" s="8" t="s">
        <v>40</v>
      </c>
      <c r="D2" s="9" t="s">
        <v>0</v>
      </c>
      <c r="F2" s="6" t="s">
        <v>9</v>
      </c>
      <c r="G2" s="6" t="s">
        <v>10</v>
      </c>
      <c r="H2" s="6" t="s">
        <v>40</v>
      </c>
      <c r="I2" s="6" t="s">
        <v>0</v>
      </c>
      <c r="K2" s="3"/>
    </row>
    <row r="3" spans="1:11" x14ac:dyDescent="0.25">
      <c r="A3" s="10" t="s">
        <v>1</v>
      </c>
      <c r="B3" t="s">
        <v>12</v>
      </c>
      <c r="C3" t="s">
        <v>8</v>
      </c>
      <c r="D3" s="11">
        <v>750</v>
      </c>
      <c r="F3" t="str" cm="1">
        <f t="array" ref="F3:I18">_xlfn.SORTBY(A3:D18,A3:A18,-1,C3:C18,1,D3:D18,-1)</f>
        <v>Nederland</v>
      </c>
      <c r="G3" t="str">
        <v>Groningen</v>
      </c>
      <c r="H3" t="str">
        <v>Amarilla</v>
      </c>
      <c r="I3" s="1">
        <v>700</v>
      </c>
    </row>
    <row r="4" spans="1:11" x14ac:dyDescent="0.25">
      <c r="A4" s="10" t="s">
        <v>2</v>
      </c>
      <c r="B4" t="s">
        <v>23</v>
      </c>
      <c r="C4" t="s">
        <v>7</v>
      </c>
      <c r="D4" s="11">
        <v>250</v>
      </c>
      <c r="F4" t="str">
        <v>Nederland</v>
      </c>
      <c r="G4" t="str">
        <v>Utrecht</v>
      </c>
      <c r="H4" t="str">
        <v>Amarilla</v>
      </c>
      <c r="I4" s="1">
        <v>600</v>
      </c>
    </row>
    <row r="5" spans="1:11" x14ac:dyDescent="0.25">
      <c r="A5" s="10" t="s">
        <v>3</v>
      </c>
      <c r="B5" t="s">
        <v>20</v>
      </c>
      <c r="C5" t="s">
        <v>7</v>
      </c>
      <c r="D5" s="11">
        <v>250</v>
      </c>
      <c r="F5" t="str">
        <v>Nederland</v>
      </c>
      <c r="G5" t="str">
        <v>Amsterdam</v>
      </c>
      <c r="H5" t="str">
        <v>VTT</v>
      </c>
      <c r="I5" s="1">
        <v>750</v>
      </c>
    </row>
    <row r="6" spans="1:11" x14ac:dyDescent="0.25">
      <c r="A6" s="10" t="s">
        <v>2</v>
      </c>
      <c r="B6" t="s">
        <v>22</v>
      </c>
      <c r="C6" t="s">
        <v>7</v>
      </c>
      <c r="D6" s="11">
        <v>400</v>
      </c>
      <c r="F6" t="str">
        <v>Nederland</v>
      </c>
      <c r="G6" t="str">
        <v>Enschede</v>
      </c>
      <c r="H6" t="str">
        <v>VTT</v>
      </c>
      <c r="I6" s="1">
        <v>500</v>
      </c>
    </row>
    <row r="7" spans="1:11" x14ac:dyDescent="0.25">
      <c r="A7" s="10" t="s">
        <v>1</v>
      </c>
      <c r="B7" t="s">
        <v>13</v>
      </c>
      <c r="C7" t="s">
        <v>8</v>
      </c>
      <c r="D7" s="11">
        <v>500</v>
      </c>
      <c r="F7" t="str">
        <v>Frankrijk</v>
      </c>
      <c r="G7" t="str">
        <v>Paris</v>
      </c>
      <c r="H7" t="str">
        <v>Amarilla</v>
      </c>
      <c r="I7" s="1">
        <v>600</v>
      </c>
    </row>
    <row r="8" spans="1:11" x14ac:dyDescent="0.25">
      <c r="A8" s="10" t="s">
        <v>3</v>
      </c>
      <c r="B8" t="s">
        <v>21</v>
      </c>
      <c r="C8" t="s">
        <v>7</v>
      </c>
      <c r="D8" s="11">
        <v>200</v>
      </c>
      <c r="F8" t="str">
        <v>Frankrijk</v>
      </c>
      <c r="G8" t="str">
        <v>Toulouse</v>
      </c>
      <c r="H8" t="str">
        <v>Amarilla</v>
      </c>
      <c r="I8" s="1">
        <v>350</v>
      </c>
    </row>
    <row r="9" spans="1:11" x14ac:dyDescent="0.25">
      <c r="A9" s="10" t="s">
        <v>2</v>
      </c>
      <c r="B9" t="s">
        <v>24</v>
      </c>
      <c r="C9" t="s">
        <v>6</v>
      </c>
      <c r="D9" s="11">
        <v>300</v>
      </c>
      <c r="F9" t="str">
        <v>Frankrijk</v>
      </c>
      <c r="G9" t="str">
        <v>Nancy</v>
      </c>
      <c r="H9" t="str">
        <v>VTT</v>
      </c>
      <c r="I9" s="1">
        <v>500</v>
      </c>
    </row>
    <row r="10" spans="1:11" x14ac:dyDescent="0.25">
      <c r="A10" s="10" t="s">
        <v>1</v>
      </c>
      <c r="B10" t="s">
        <v>26</v>
      </c>
      <c r="C10" t="s">
        <v>5</v>
      </c>
      <c r="D10" s="11">
        <v>700</v>
      </c>
      <c r="F10" t="str">
        <v>Frankrijk</v>
      </c>
      <c r="G10" t="str">
        <v>Lyon</v>
      </c>
      <c r="H10" t="str">
        <v>VTT</v>
      </c>
      <c r="I10" s="1">
        <v>300</v>
      </c>
    </row>
    <row r="11" spans="1:11" x14ac:dyDescent="0.25">
      <c r="A11" s="10" t="s">
        <v>3</v>
      </c>
      <c r="B11" t="s">
        <v>19</v>
      </c>
      <c r="C11" t="s">
        <v>6</v>
      </c>
      <c r="D11" s="11">
        <v>400</v>
      </c>
      <c r="F11" t="str">
        <v>Duitsland</v>
      </c>
      <c r="G11" t="str">
        <v>Köln</v>
      </c>
      <c r="H11" t="str">
        <v>Carrera</v>
      </c>
      <c r="I11" s="1">
        <v>400</v>
      </c>
    </row>
    <row r="12" spans="1:11" x14ac:dyDescent="0.25">
      <c r="A12" s="10" t="s">
        <v>4</v>
      </c>
      <c r="B12" t="s">
        <v>16</v>
      </c>
      <c r="C12" t="s">
        <v>8</v>
      </c>
      <c r="D12" s="11">
        <v>300</v>
      </c>
      <c r="F12" t="str">
        <v>Duitsland</v>
      </c>
      <c r="G12" t="str">
        <v>München</v>
      </c>
      <c r="H12" t="str">
        <v>Carrera</v>
      </c>
      <c r="I12" s="1">
        <v>150</v>
      </c>
    </row>
    <row r="13" spans="1:11" x14ac:dyDescent="0.25">
      <c r="A13" s="10" t="s">
        <v>3</v>
      </c>
      <c r="B13" t="s">
        <v>18</v>
      </c>
      <c r="C13" t="s">
        <v>6</v>
      </c>
      <c r="D13" s="11">
        <v>150</v>
      </c>
      <c r="F13" t="str">
        <v>Duitsland</v>
      </c>
      <c r="G13" t="str">
        <v>Berlin</v>
      </c>
      <c r="H13" t="str">
        <v>CityBike</v>
      </c>
      <c r="I13" s="1">
        <v>250</v>
      </c>
    </row>
    <row r="14" spans="1:11" x14ac:dyDescent="0.25">
      <c r="A14" s="10" t="s">
        <v>2</v>
      </c>
      <c r="B14" t="s">
        <v>25</v>
      </c>
      <c r="C14" t="s">
        <v>6</v>
      </c>
      <c r="D14" s="11">
        <v>200</v>
      </c>
      <c r="F14" t="str">
        <v>Duitsland</v>
      </c>
      <c r="G14" t="str">
        <v>Frankfurt</v>
      </c>
      <c r="H14" t="str">
        <v>CityBike</v>
      </c>
      <c r="I14" s="1">
        <v>200</v>
      </c>
    </row>
    <row r="15" spans="1:11" x14ac:dyDescent="0.25">
      <c r="A15" s="10" t="s">
        <v>4</v>
      </c>
      <c r="B15" t="s">
        <v>17</v>
      </c>
      <c r="C15" t="s">
        <v>8</v>
      </c>
      <c r="D15" s="11">
        <v>500</v>
      </c>
      <c r="F15" t="str">
        <v>België</v>
      </c>
      <c r="G15" t="str">
        <v>Gent</v>
      </c>
      <c r="H15" t="str">
        <v>Carrera</v>
      </c>
      <c r="I15" s="1">
        <v>300</v>
      </c>
    </row>
    <row r="16" spans="1:11" x14ac:dyDescent="0.25">
      <c r="A16" s="10" t="s">
        <v>4</v>
      </c>
      <c r="B16" t="s">
        <v>14</v>
      </c>
      <c r="C16" t="s">
        <v>5</v>
      </c>
      <c r="D16" s="11">
        <v>600</v>
      </c>
      <c r="F16" t="str">
        <v>België</v>
      </c>
      <c r="G16" t="str">
        <v>Namen</v>
      </c>
      <c r="H16" t="str">
        <v>Carrera</v>
      </c>
      <c r="I16" s="1">
        <v>200</v>
      </c>
    </row>
    <row r="17" spans="1:9" x14ac:dyDescent="0.25">
      <c r="A17" s="10" t="s">
        <v>4</v>
      </c>
      <c r="B17" t="s">
        <v>15</v>
      </c>
      <c r="C17" t="s">
        <v>5</v>
      </c>
      <c r="D17" s="11">
        <v>350</v>
      </c>
      <c r="F17" t="str">
        <v>België</v>
      </c>
      <c r="G17" t="str">
        <v>Brussel</v>
      </c>
      <c r="H17" t="str">
        <v>CityBike</v>
      </c>
      <c r="I17" s="1">
        <v>400</v>
      </c>
    </row>
    <row r="18" spans="1:9" x14ac:dyDescent="0.25">
      <c r="A18" s="12" t="s">
        <v>1</v>
      </c>
      <c r="B18" s="13" t="s">
        <v>11</v>
      </c>
      <c r="C18" s="13" t="s">
        <v>5</v>
      </c>
      <c r="D18" s="14">
        <v>600</v>
      </c>
      <c r="F18" t="str">
        <v>België</v>
      </c>
      <c r="G18" t="str">
        <v>Antwerpen</v>
      </c>
      <c r="H18" t="str">
        <v>CityBike</v>
      </c>
      <c r="I18" s="1">
        <v>250</v>
      </c>
    </row>
  </sheetData>
  <sortState xmlns:xlrd2="http://schemas.microsoft.com/office/spreadsheetml/2017/richdata2" ref="F3:I18">
    <sortCondition ref="F3:F18"/>
    <sortCondition ref="H3:H18"/>
    <sortCondition descending="1" ref="I3:I18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F29BC-8A84-4630-8060-EFFF2482C9B4}">
  <sheetPr codeName="Blad12"/>
  <dimension ref="B1:S11"/>
  <sheetViews>
    <sheetView workbookViewId="0">
      <selection activeCell="F1" sqref="F1"/>
    </sheetView>
  </sheetViews>
  <sheetFormatPr defaultRowHeight="15" x14ac:dyDescent="0.25"/>
  <cols>
    <col min="1" max="1" width="3.7109375" customWidth="1"/>
    <col min="2" max="4" width="5.5703125" customWidth="1"/>
    <col min="5" max="5" width="3.7109375" customWidth="1"/>
    <col min="6" max="16" width="5.5703125" style="41" customWidth="1"/>
    <col min="17" max="17" width="5.42578125" style="41" bestFit="1" customWidth="1"/>
    <col min="18" max="19" width="9.140625" style="41"/>
  </cols>
  <sheetData>
    <row r="1" spans="2:15" x14ac:dyDescent="0.25">
      <c r="F1" s="41" cm="1">
        <f t="array" ref="F1:H5">_xlfn.TAKE(B2:D11,-5)</f>
        <v>6</v>
      </c>
      <c r="G1" s="41">
        <v>16</v>
      </c>
      <c r="H1" s="41">
        <v>26</v>
      </c>
      <c r="J1" s="41" cm="1">
        <f t="array" ref="J1:K10">_xlfn.TAKE(B2:D11,,2)</f>
        <v>1</v>
      </c>
      <c r="K1" s="41">
        <v>11</v>
      </c>
      <c r="N1" s="41" cm="1">
        <f t="array" ref="N1:O6">_xlfn.TAKE(B2:D11,6,2)</f>
        <v>1</v>
      </c>
      <c r="O1" s="41">
        <v>11</v>
      </c>
    </row>
    <row r="2" spans="2:15" x14ac:dyDescent="0.25">
      <c r="B2">
        <v>1</v>
      </c>
      <c r="C2">
        <v>11</v>
      </c>
      <c r="D2">
        <v>21</v>
      </c>
      <c r="F2" s="41">
        <v>7</v>
      </c>
      <c r="G2" s="41">
        <v>17</v>
      </c>
      <c r="H2" s="41">
        <v>27</v>
      </c>
      <c r="J2" s="41">
        <v>2</v>
      </c>
      <c r="K2" s="41">
        <v>12</v>
      </c>
      <c r="N2" s="41">
        <v>2</v>
      </c>
      <c r="O2" s="41">
        <v>12</v>
      </c>
    </row>
    <row r="3" spans="2:15" x14ac:dyDescent="0.25">
      <c r="B3">
        <v>2</v>
      </c>
      <c r="C3">
        <v>12</v>
      </c>
      <c r="D3">
        <v>22</v>
      </c>
      <c r="F3" s="41">
        <v>8</v>
      </c>
      <c r="G3" s="41">
        <v>18</v>
      </c>
      <c r="H3" s="41">
        <v>28</v>
      </c>
      <c r="J3" s="41">
        <v>3</v>
      </c>
      <c r="K3" s="41">
        <v>13</v>
      </c>
      <c r="N3" s="41">
        <v>3</v>
      </c>
      <c r="O3" s="41">
        <v>13</v>
      </c>
    </row>
    <row r="4" spans="2:15" x14ac:dyDescent="0.25">
      <c r="B4">
        <v>3</v>
      </c>
      <c r="C4">
        <v>13</v>
      </c>
      <c r="D4">
        <v>23</v>
      </c>
      <c r="F4" s="41">
        <v>9</v>
      </c>
      <c r="G4" s="41">
        <v>19</v>
      </c>
      <c r="H4" s="41">
        <v>29</v>
      </c>
      <c r="J4" s="41">
        <v>4</v>
      </c>
      <c r="K4" s="41">
        <v>14</v>
      </c>
      <c r="N4" s="41">
        <v>4</v>
      </c>
      <c r="O4" s="41">
        <v>14</v>
      </c>
    </row>
    <row r="5" spans="2:15" x14ac:dyDescent="0.25">
      <c r="B5">
        <v>4</v>
      </c>
      <c r="C5">
        <v>14</v>
      </c>
      <c r="D5">
        <v>24</v>
      </c>
      <c r="F5" s="41">
        <v>10</v>
      </c>
      <c r="G5" s="41">
        <v>20</v>
      </c>
      <c r="H5" s="41">
        <v>30</v>
      </c>
      <c r="J5" s="41">
        <v>5</v>
      </c>
      <c r="K5" s="41">
        <v>15</v>
      </c>
      <c r="N5" s="41">
        <v>5</v>
      </c>
      <c r="O5" s="41">
        <v>15</v>
      </c>
    </row>
    <row r="6" spans="2:15" x14ac:dyDescent="0.25">
      <c r="B6">
        <v>5</v>
      </c>
      <c r="C6">
        <v>15</v>
      </c>
      <c r="D6">
        <v>25</v>
      </c>
      <c r="J6" s="41">
        <v>6</v>
      </c>
      <c r="K6" s="41">
        <v>16</v>
      </c>
      <c r="N6" s="41">
        <v>6</v>
      </c>
      <c r="O6" s="41">
        <v>16</v>
      </c>
    </row>
    <row r="7" spans="2:15" x14ac:dyDescent="0.25">
      <c r="B7" s="44">
        <v>6</v>
      </c>
      <c r="C7" s="54">
        <v>16</v>
      </c>
      <c r="D7" s="45">
        <v>26</v>
      </c>
      <c r="J7" s="41">
        <v>7</v>
      </c>
      <c r="K7" s="41">
        <v>17</v>
      </c>
    </row>
    <row r="8" spans="2:15" x14ac:dyDescent="0.25">
      <c r="B8" s="10">
        <v>7</v>
      </c>
      <c r="C8">
        <v>17</v>
      </c>
      <c r="D8" s="46">
        <v>27</v>
      </c>
      <c r="J8" s="41">
        <v>8</v>
      </c>
      <c r="K8" s="41">
        <v>18</v>
      </c>
    </row>
    <row r="9" spans="2:15" x14ac:dyDescent="0.25">
      <c r="B9" s="10">
        <v>8</v>
      </c>
      <c r="C9">
        <v>18</v>
      </c>
      <c r="D9" s="46">
        <v>28</v>
      </c>
      <c r="J9" s="41">
        <v>9</v>
      </c>
      <c r="K9" s="41">
        <v>19</v>
      </c>
    </row>
    <row r="10" spans="2:15" x14ac:dyDescent="0.25">
      <c r="B10" s="10">
        <v>9</v>
      </c>
      <c r="C10">
        <v>19</v>
      </c>
      <c r="D10" s="46">
        <v>29</v>
      </c>
      <c r="J10" s="41">
        <v>10</v>
      </c>
      <c r="K10" s="41">
        <v>20</v>
      </c>
    </row>
    <row r="11" spans="2:15" x14ac:dyDescent="0.25">
      <c r="B11" s="12">
        <v>10</v>
      </c>
      <c r="C11" s="13">
        <v>20</v>
      </c>
      <c r="D11" s="47">
        <v>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33BDF-86AD-4DC5-96B2-59ABF22A705D}">
  <sheetPr codeName="Blad2"/>
  <dimension ref="B1:M12"/>
  <sheetViews>
    <sheetView workbookViewId="0"/>
  </sheetViews>
  <sheetFormatPr defaultRowHeight="15" x14ac:dyDescent="0.25"/>
  <cols>
    <col min="1" max="1" width="3.7109375" customWidth="1"/>
    <col min="2" max="4" width="5.5703125" customWidth="1"/>
    <col min="5" max="5" width="3.7109375" customWidth="1"/>
    <col min="6" max="8" width="5.5703125" customWidth="1"/>
    <col min="9" max="9" width="3.7109375" customWidth="1"/>
    <col min="10" max="12" width="5.5703125" customWidth="1"/>
    <col min="15" max="15" width="10.5703125" bestFit="1" customWidth="1"/>
  </cols>
  <sheetData>
    <row r="1" spans="2:13" x14ac:dyDescent="0.25">
      <c r="F1" cm="1">
        <f t="array" ref="F1:H5">_xlfn.DROP(B3:D12,-5)</f>
        <v>1</v>
      </c>
      <c r="G1">
        <v>11</v>
      </c>
      <c r="H1">
        <v>21</v>
      </c>
      <c r="J1" cm="1">
        <f t="array" ref="J1:K10">_xlfn.DROP(B3:D12,,1)</f>
        <v>11</v>
      </c>
      <c r="K1">
        <v>21</v>
      </c>
      <c r="M1" cm="1">
        <f t="array" ref="M1:M6">_xlfn.DROP(B3:D12,4,2)</f>
        <v>25</v>
      </c>
    </row>
    <row r="2" spans="2:13" x14ac:dyDescent="0.25">
      <c r="F2">
        <v>2</v>
      </c>
      <c r="G2">
        <v>12</v>
      </c>
      <c r="H2">
        <v>22</v>
      </c>
      <c r="J2">
        <v>12</v>
      </c>
      <c r="K2">
        <v>22</v>
      </c>
      <c r="M2">
        <v>26</v>
      </c>
    </row>
    <row r="3" spans="2:13" x14ac:dyDescent="0.25">
      <c r="B3">
        <v>1</v>
      </c>
      <c r="C3">
        <v>11</v>
      </c>
      <c r="D3">
        <v>21</v>
      </c>
      <c r="F3">
        <v>3</v>
      </c>
      <c r="G3">
        <v>13</v>
      </c>
      <c r="H3">
        <v>23</v>
      </c>
      <c r="J3">
        <v>13</v>
      </c>
      <c r="K3">
        <v>23</v>
      </c>
      <c r="M3">
        <v>27</v>
      </c>
    </row>
    <row r="4" spans="2:13" x14ac:dyDescent="0.25">
      <c r="B4">
        <v>2</v>
      </c>
      <c r="C4">
        <v>12</v>
      </c>
      <c r="D4">
        <v>22</v>
      </c>
      <c r="F4">
        <v>4</v>
      </c>
      <c r="G4">
        <v>14</v>
      </c>
      <c r="H4">
        <v>24</v>
      </c>
      <c r="J4">
        <v>14</v>
      </c>
      <c r="K4">
        <v>24</v>
      </c>
      <c r="M4">
        <v>28</v>
      </c>
    </row>
    <row r="5" spans="2:13" x14ac:dyDescent="0.25">
      <c r="B5">
        <v>3</v>
      </c>
      <c r="C5">
        <v>13</v>
      </c>
      <c r="D5">
        <v>23</v>
      </c>
      <c r="F5">
        <v>5</v>
      </c>
      <c r="G5">
        <v>15</v>
      </c>
      <c r="H5">
        <v>25</v>
      </c>
      <c r="J5">
        <v>15</v>
      </c>
      <c r="K5">
        <v>25</v>
      </c>
      <c r="M5">
        <v>29</v>
      </c>
    </row>
    <row r="6" spans="2:13" x14ac:dyDescent="0.25">
      <c r="B6">
        <v>4</v>
      </c>
      <c r="C6">
        <v>14</v>
      </c>
      <c r="D6">
        <v>24</v>
      </c>
      <c r="J6">
        <v>16</v>
      </c>
      <c r="K6">
        <v>26</v>
      </c>
      <c r="M6">
        <v>30</v>
      </c>
    </row>
    <row r="7" spans="2:13" x14ac:dyDescent="0.25">
      <c r="B7" s="44">
        <v>5</v>
      </c>
      <c r="C7" s="54">
        <v>15</v>
      </c>
      <c r="D7" s="45">
        <v>25</v>
      </c>
      <c r="J7">
        <v>17</v>
      </c>
      <c r="K7">
        <v>27</v>
      </c>
    </row>
    <row r="8" spans="2:13" x14ac:dyDescent="0.25">
      <c r="B8" s="10">
        <v>6</v>
      </c>
      <c r="C8">
        <v>16</v>
      </c>
      <c r="D8" s="46">
        <v>26</v>
      </c>
      <c r="J8">
        <v>18</v>
      </c>
      <c r="K8">
        <v>28</v>
      </c>
    </row>
    <row r="9" spans="2:13" x14ac:dyDescent="0.25">
      <c r="B9" s="10">
        <v>7</v>
      </c>
      <c r="C9">
        <v>17</v>
      </c>
      <c r="D9" s="46">
        <v>27</v>
      </c>
      <c r="J9">
        <v>19</v>
      </c>
      <c r="K9">
        <v>29</v>
      </c>
    </row>
    <row r="10" spans="2:13" x14ac:dyDescent="0.25">
      <c r="B10" s="10">
        <v>8</v>
      </c>
      <c r="C10">
        <v>18</v>
      </c>
      <c r="D10" s="46">
        <v>28</v>
      </c>
      <c r="J10">
        <v>20</v>
      </c>
      <c r="K10">
        <v>30</v>
      </c>
    </row>
    <row r="11" spans="2:13" x14ac:dyDescent="0.25">
      <c r="B11" s="10">
        <v>9</v>
      </c>
      <c r="C11">
        <v>19</v>
      </c>
      <c r="D11" s="46">
        <v>29</v>
      </c>
    </row>
    <row r="12" spans="2:13" x14ac:dyDescent="0.25">
      <c r="B12" s="12">
        <v>10</v>
      </c>
      <c r="C12" s="13">
        <v>20</v>
      </c>
      <c r="D12" s="47">
        <v>30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049F-E333-4BF3-AE1A-B592D875D91B}">
  <sheetPr codeName="Blad3"/>
  <dimension ref="B1:T11"/>
  <sheetViews>
    <sheetView workbookViewId="0">
      <selection activeCell="F1" sqref="F1"/>
    </sheetView>
  </sheetViews>
  <sheetFormatPr defaultRowHeight="15" x14ac:dyDescent="0.25"/>
  <cols>
    <col min="1" max="1" width="3.7109375" customWidth="1"/>
    <col min="2" max="4" width="5.5703125" customWidth="1"/>
    <col min="5" max="5" width="3.7109375" customWidth="1"/>
    <col min="6" max="6" width="10.5703125" style="41" bestFit="1" customWidth="1"/>
    <col min="7" max="13" width="5.42578125" style="41" bestFit="1" customWidth="1"/>
    <col min="14" max="14" width="9.140625" style="41"/>
    <col min="15" max="18" width="5.42578125" style="41" bestFit="1" customWidth="1"/>
    <col min="19" max="20" width="9.140625" style="41"/>
  </cols>
  <sheetData>
    <row r="1" spans="2:18" x14ac:dyDescent="0.25">
      <c r="F1" s="41" cm="1">
        <f t="array" ref="F1:H7">_xlfn.EXPAND(B2:D8,7,,"tekst")</f>
        <v>1</v>
      </c>
      <c r="G1" s="41">
        <v>11</v>
      </c>
      <c r="H1" s="41">
        <v>21</v>
      </c>
      <c r="J1" s="41" cm="1">
        <f t="array" ref="J1:M3">_xlfn.EXPAND(B2:D4,,4,100)</f>
        <v>1</v>
      </c>
      <c r="K1" s="41">
        <v>11</v>
      </c>
      <c r="L1" s="41">
        <v>21</v>
      </c>
      <c r="M1" s="41">
        <v>100</v>
      </c>
      <c r="O1" s="41" cm="1">
        <f t="array" ref="O1:R4">_xlfn.EXPAND(B2:D4,4,4,"tekst")</f>
        <v>1</v>
      </c>
      <c r="P1" s="41">
        <v>11</v>
      </c>
      <c r="Q1" s="41">
        <v>21</v>
      </c>
      <c r="R1" s="41" t="str">
        <v>tekst</v>
      </c>
    </row>
    <row r="2" spans="2:18" x14ac:dyDescent="0.25">
      <c r="B2">
        <v>1</v>
      </c>
      <c r="C2">
        <v>11</v>
      </c>
      <c r="D2">
        <v>21</v>
      </c>
      <c r="F2" s="41">
        <v>2</v>
      </c>
      <c r="G2" s="41">
        <v>12</v>
      </c>
      <c r="H2" s="41">
        <v>22</v>
      </c>
      <c r="J2" s="41">
        <v>2</v>
      </c>
      <c r="K2" s="41">
        <v>12</v>
      </c>
      <c r="L2" s="41">
        <v>22</v>
      </c>
      <c r="M2" s="41">
        <v>100</v>
      </c>
      <c r="O2" s="41">
        <v>2</v>
      </c>
      <c r="P2" s="41">
        <v>12</v>
      </c>
      <c r="Q2" s="41">
        <v>22</v>
      </c>
      <c r="R2" s="41" t="str">
        <v>tekst</v>
      </c>
    </row>
    <row r="3" spans="2:18" x14ac:dyDescent="0.25">
      <c r="B3">
        <v>2</v>
      </c>
      <c r="C3">
        <v>12</v>
      </c>
      <c r="D3">
        <v>22</v>
      </c>
      <c r="F3" s="41">
        <v>3</v>
      </c>
      <c r="G3" s="41">
        <v>13</v>
      </c>
      <c r="H3" s="41">
        <v>23</v>
      </c>
      <c r="J3" s="41">
        <v>3</v>
      </c>
      <c r="K3" s="41">
        <v>13</v>
      </c>
      <c r="L3" s="41">
        <v>23</v>
      </c>
      <c r="M3" s="41">
        <v>100</v>
      </c>
      <c r="O3" s="41">
        <v>3</v>
      </c>
      <c r="P3" s="41">
        <v>13</v>
      </c>
      <c r="Q3" s="41">
        <v>23</v>
      </c>
      <c r="R3" s="41" t="str">
        <v>tekst</v>
      </c>
    </row>
    <row r="4" spans="2:18" x14ac:dyDescent="0.25">
      <c r="B4">
        <v>3</v>
      </c>
      <c r="C4">
        <v>13</v>
      </c>
      <c r="D4">
        <v>23</v>
      </c>
      <c r="F4" s="41">
        <v>4</v>
      </c>
      <c r="G4" s="41">
        <v>14</v>
      </c>
      <c r="H4" s="41">
        <v>24</v>
      </c>
      <c r="O4" s="41" t="str">
        <v>tekst</v>
      </c>
      <c r="P4" s="41" t="str">
        <v>tekst</v>
      </c>
      <c r="Q4" s="41" t="str">
        <v>tekst</v>
      </c>
      <c r="R4" s="41" t="str">
        <v>tekst</v>
      </c>
    </row>
    <row r="5" spans="2:18" x14ac:dyDescent="0.25">
      <c r="B5">
        <v>4</v>
      </c>
      <c r="C5">
        <v>14</v>
      </c>
      <c r="D5">
        <v>24</v>
      </c>
      <c r="F5" s="41">
        <v>5</v>
      </c>
      <c r="G5" s="41">
        <v>15</v>
      </c>
      <c r="H5" s="41">
        <v>25</v>
      </c>
    </row>
    <row r="6" spans="2:18" x14ac:dyDescent="0.25">
      <c r="B6" s="44">
        <v>5</v>
      </c>
      <c r="C6" s="54">
        <v>15</v>
      </c>
      <c r="D6" s="45">
        <v>25</v>
      </c>
      <c r="F6" s="41">
        <v>6</v>
      </c>
      <c r="G6" s="41">
        <v>16</v>
      </c>
      <c r="H6" s="41">
        <v>26</v>
      </c>
    </row>
    <row r="7" spans="2:18" x14ac:dyDescent="0.25">
      <c r="B7" s="10">
        <v>6</v>
      </c>
      <c r="C7">
        <v>16</v>
      </c>
      <c r="D7" s="46">
        <v>26</v>
      </c>
      <c r="F7" s="41">
        <v>7</v>
      </c>
      <c r="G7" s="41">
        <v>17</v>
      </c>
      <c r="H7" s="41">
        <v>27</v>
      </c>
    </row>
    <row r="8" spans="2:18" x14ac:dyDescent="0.25">
      <c r="B8" s="10">
        <v>7</v>
      </c>
      <c r="C8">
        <v>17</v>
      </c>
      <c r="D8" s="46">
        <v>27</v>
      </c>
    </row>
    <row r="9" spans="2:18" x14ac:dyDescent="0.25">
      <c r="B9" s="10">
        <v>8</v>
      </c>
      <c r="C9">
        <v>18</v>
      </c>
      <c r="D9" s="46">
        <v>28</v>
      </c>
    </row>
    <row r="10" spans="2:18" x14ac:dyDescent="0.25">
      <c r="B10" s="10">
        <v>9</v>
      </c>
      <c r="C10">
        <v>19</v>
      </c>
      <c r="D10" s="46">
        <v>29</v>
      </c>
    </row>
    <row r="11" spans="2:18" x14ac:dyDescent="0.25">
      <c r="B11" s="12">
        <v>10</v>
      </c>
      <c r="C11" s="13">
        <v>20</v>
      </c>
      <c r="D11" s="47">
        <v>30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49B6D-36C0-4EA3-B9E5-872FA6AC3EBF}">
  <sheetPr codeName="Blad14"/>
  <dimension ref="A2:W13"/>
  <sheetViews>
    <sheetView workbookViewId="0"/>
  </sheetViews>
  <sheetFormatPr defaultRowHeight="15" x14ac:dyDescent="0.25"/>
  <cols>
    <col min="1" max="2" width="12.7109375" customWidth="1"/>
    <col min="3" max="3" width="8.7109375" bestFit="1" customWidth="1"/>
    <col min="4" max="5" width="7.85546875" bestFit="1" customWidth="1"/>
    <col min="6" max="6" width="8" bestFit="1" customWidth="1"/>
    <col min="7" max="9" width="8.7109375" bestFit="1" customWidth="1"/>
    <col min="10" max="10" width="6" bestFit="1" customWidth="1"/>
    <col min="11" max="11" width="7.5703125" bestFit="1" customWidth="1"/>
    <col min="12" max="12" width="5.5703125" bestFit="1" customWidth="1"/>
    <col min="13" max="13" width="5.85546875" customWidth="1"/>
    <col min="14" max="14" width="6" bestFit="1" customWidth="1"/>
    <col min="15" max="15" width="5.5703125" bestFit="1" customWidth="1"/>
    <col min="16" max="16" width="3" customWidth="1"/>
    <col min="17" max="17" width="6" bestFit="1" customWidth="1"/>
    <col min="19" max="19" width="8.7109375" bestFit="1" customWidth="1"/>
    <col min="20" max="20" width="3.7109375" customWidth="1"/>
    <col min="21" max="21" width="8.7109375" bestFit="1" customWidth="1"/>
    <col min="22" max="22" width="3.7109375" customWidth="1"/>
    <col min="23" max="23" width="8.7109375" bestFit="1" customWidth="1"/>
  </cols>
  <sheetData>
    <row r="2" spans="1:23" x14ac:dyDescent="0.25">
      <c r="A2" s="44" t="s">
        <v>27</v>
      </c>
      <c r="B2" s="54" t="s">
        <v>30</v>
      </c>
      <c r="C2" s="54"/>
      <c r="D2" s="45" t="s">
        <v>33</v>
      </c>
      <c r="H2" s="41"/>
      <c r="J2" s="41"/>
      <c r="M2" s="41"/>
      <c r="P2" s="41"/>
      <c r="S2" t="str" cm="1">
        <f t="array" ref="S2:S13">_xlfn.TOCOL(A2:D4)</f>
        <v>Alfons</v>
      </c>
      <c r="U2" t="str" cm="1">
        <f t="array" ref="U2:U9">_xlfn.TOCOL(A2:D4,1)</f>
        <v>Alfons</v>
      </c>
      <c r="W2" t="str" cm="1">
        <f t="array" ref="W2:W9">_xlfn.TOCOL(A2:D4,1,TRUE)</f>
        <v>Alfons</v>
      </c>
    </row>
    <row r="3" spans="1:23" x14ac:dyDescent="0.25">
      <c r="A3" s="10"/>
      <c r="B3" t="s">
        <v>28</v>
      </c>
      <c r="C3" t="s">
        <v>36</v>
      </c>
      <c r="D3" s="46"/>
      <c r="S3" t="str">
        <v>Desiree</v>
      </c>
      <c r="U3" t="str">
        <v>Desiree</v>
      </c>
      <c r="W3" t="str">
        <v>Claudia</v>
      </c>
    </row>
    <row r="4" spans="1:23" x14ac:dyDescent="0.25">
      <c r="A4" s="12" t="s">
        <v>29</v>
      </c>
      <c r="B4" s="13" t="s">
        <v>32</v>
      </c>
      <c r="C4" s="13"/>
      <c r="D4" s="47" t="s">
        <v>35</v>
      </c>
      <c r="S4">
        <v>0</v>
      </c>
      <c r="U4" t="str">
        <v>Gerard</v>
      </c>
      <c r="W4" t="str">
        <v>Desiree</v>
      </c>
    </row>
    <row r="5" spans="1:23" x14ac:dyDescent="0.25">
      <c r="S5" t="str">
        <v>Gerard</v>
      </c>
      <c r="U5" t="str">
        <v>Bernard</v>
      </c>
      <c r="W5" t="str">
        <v>Bernard</v>
      </c>
    </row>
    <row r="6" spans="1:23" x14ac:dyDescent="0.25">
      <c r="S6">
        <v>0</v>
      </c>
      <c r="U6" t="str">
        <v>Jeanette</v>
      </c>
      <c r="W6" t="str">
        <v>Floor</v>
      </c>
    </row>
    <row r="7" spans="1:23" x14ac:dyDescent="0.25">
      <c r="A7" s="3" t="s">
        <v>73</v>
      </c>
      <c r="C7" t="str" cm="1">
        <f t="array" ref="C7:N7">_xlfn.TOROW(A2:D4)</f>
        <v>Alfons</v>
      </c>
      <c r="D7" t="str">
        <v>Desiree</v>
      </c>
      <c r="E7" s="41">
        <v>0</v>
      </c>
      <c r="F7" t="str">
        <v>Gerard</v>
      </c>
      <c r="G7" s="41">
        <v>0</v>
      </c>
      <c r="H7" s="41" t="str">
        <v>Bernard</v>
      </c>
      <c r="I7" t="str">
        <v>Jeanette</v>
      </c>
      <c r="J7" s="41">
        <v>0</v>
      </c>
      <c r="K7" s="41" t="str">
        <v>Claudia</v>
      </c>
      <c r="L7" t="str">
        <v>Floor</v>
      </c>
      <c r="M7" s="41">
        <v>0</v>
      </c>
      <c r="N7" t="str">
        <v>Ineke</v>
      </c>
      <c r="S7" t="str">
        <v>Bernard</v>
      </c>
      <c r="U7" t="str">
        <v>Claudia</v>
      </c>
      <c r="W7" t="str">
        <v>Jeanette</v>
      </c>
    </row>
    <row r="8" spans="1:23" x14ac:dyDescent="0.25">
      <c r="S8" t="str">
        <v>Jeanette</v>
      </c>
      <c r="U8" t="str">
        <v>Floor</v>
      </c>
      <c r="W8" t="str">
        <v>Gerard</v>
      </c>
    </row>
    <row r="9" spans="1:23" x14ac:dyDescent="0.25">
      <c r="A9" s="3" t="s">
        <v>74</v>
      </c>
      <c r="C9" t="str" cm="1">
        <f t="array" ref="C9:J9">_xlfn.TOROW(A2:D4,3)</f>
        <v>Alfons</v>
      </c>
      <c r="D9" t="str">
        <v>Desiree</v>
      </c>
      <c r="E9" t="str">
        <v>Gerard</v>
      </c>
      <c r="F9" t="str">
        <v>Bernard</v>
      </c>
      <c r="G9" t="str">
        <v>Jeanette</v>
      </c>
      <c r="H9" t="str">
        <v>Claudia</v>
      </c>
      <c r="I9" t="str">
        <v>Floor</v>
      </c>
      <c r="J9" t="str">
        <v>Ineke</v>
      </c>
      <c r="S9">
        <v>0</v>
      </c>
      <c r="U9" t="str">
        <v>Ineke</v>
      </c>
      <c r="W9" t="str">
        <v>Ineke</v>
      </c>
    </row>
    <row r="10" spans="1:23" x14ac:dyDescent="0.25">
      <c r="S10" t="str">
        <v>Claudia</v>
      </c>
    </row>
    <row r="11" spans="1:23" x14ac:dyDescent="0.25">
      <c r="A11" s="3" t="s">
        <v>75</v>
      </c>
      <c r="C11" t="str" cm="1">
        <f t="array" ref="C11:J11">_xlfn.TOROW(A2:D4,1,TRUE)</f>
        <v>Alfons</v>
      </c>
      <c r="D11" t="str">
        <v>Claudia</v>
      </c>
      <c r="E11" t="str">
        <v>Desiree</v>
      </c>
      <c r="F11" t="str">
        <v>Bernard</v>
      </c>
      <c r="G11" t="str">
        <v>Floor</v>
      </c>
      <c r="H11" t="str">
        <v>Jeanette</v>
      </c>
      <c r="I11" t="str">
        <v>Gerard</v>
      </c>
      <c r="J11" t="str">
        <v>Ineke</v>
      </c>
      <c r="S11" t="str">
        <v>Floor</v>
      </c>
    </row>
    <row r="12" spans="1:23" x14ac:dyDescent="0.25">
      <c r="S12">
        <v>0</v>
      </c>
    </row>
    <row r="13" spans="1:23" x14ac:dyDescent="0.25">
      <c r="S13" t="str">
        <v>Ineke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81DDA-63F5-4BEE-BC1D-4F42F04F770D}">
  <sheetPr codeName="Blad15"/>
  <dimension ref="A1:N16"/>
  <sheetViews>
    <sheetView workbookViewId="0">
      <selection activeCell="K2" sqref="K2"/>
    </sheetView>
  </sheetViews>
  <sheetFormatPr defaultRowHeight="15" x14ac:dyDescent="0.25"/>
  <cols>
    <col min="1" max="1" width="10.42578125" bestFit="1" customWidth="1"/>
    <col min="2" max="2" width="11.28515625" bestFit="1" customWidth="1"/>
    <col min="3" max="3" width="8.7109375" bestFit="1" customWidth="1"/>
    <col min="4" max="4" width="7" bestFit="1" customWidth="1"/>
    <col min="5" max="5" width="3.7109375" customWidth="1"/>
    <col min="6" max="6" width="10.42578125" bestFit="1" customWidth="1"/>
    <col min="7" max="7" width="11.28515625" bestFit="1" customWidth="1"/>
    <col min="8" max="8" width="8.7109375" bestFit="1" customWidth="1"/>
    <col min="9" max="9" width="7" bestFit="1" customWidth="1"/>
    <col min="10" max="10" width="3.7109375" customWidth="1"/>
    <col min="11" max="11" width="10.42578125" bestFit="1" customWidth="1"/>
    <col min="12" max="12" width="11.28515625" bestFit="1" customWidth="1"/>
    <col min="13" max="13" width="8.7109375" bestFit="1" customWidth="1"/>
    <col min="14" max="14" width="7" bestFit="1" customWidth="1"/>
    <col min="16" max="16" width="10.42578125" bestFit="1" customWidth="1"/>
    <col min="17" max="17" width="10" bestFit="1" customWidth="1"/>
  </cols>
  <sheetData>
    <row r="1" spans="1:14" x14ac:dyDescent="0.25">
      <c r="F1" t="s">
        <v>82</v>
      </c>
      <c r="G1" t="s">
        <v>83</v>
      </c>
      <c r="H1" t="s">
        <v>84</v>
      </c>
      <c r="I1" t="s">
        <v>85</v>
      </c>
      <c r="J1" t="s">
        <v>86</v>
      </c>
      <c r="K1" t="s">
        <v>87</v>
      </c>
      <c r="L1" t="s">
        <v>88</v>
      </c>
      <c r="M1" t="s">
        <v>89</v>
      </c>
      <c r="N1" t="s">
        <v>90</v>
      </c>
    </row>
    <row r="2" spans="1:14" x14ac:dyDescent="0.25">
      <c r="A2" s="44" t="s">
        <v>27</v>
      </c>
      <c r="B2" s="54" t="s">
        <v>30</v>
      </c>
      <c r="C2" s="54"/>
      <c r="D2" s="45" t="s">
        <v>33</v>
      </c>
      <c r="F2" t="str" cm="1">
        <f t="array" ref="F2:I14">_xlfn.VSTACK(A2:D4,A6:C10,A12:D16)</f>
        <v>Alfons</v>
      </c>
      <c r="G2" t="str">
        <v>Desiree</v>
      </c>
      <c r="H2">
        <v>0</v>
      </c>
      <c r="I2" t="str">
        <v>Gerard</v>
      </c>
      <c r="K2" t="str" cm="1">
        <f t="array" ref="K2:N14">IFERROR(_xlfn.VSTACK(A2:D4,A6:C10,A12:D16),"")</f>
        <v>Alfons</v>
      </c>
      <c r="L2" t="str">
        <v>Desiree</v>
      </c>
      <c r="M2">
        <v>0</v>
      </c>
      <c r="N2" t="str">
        <v>Gerard</v>
      </c>
    </row>
    <row r="3" spans="1:14" x14ac:dyDescent="0.25">
      <c r="A3" s="10"/>
      <c r="B3" t="s">
        <v>28</v>
      </c>
      <c r="C3" t="s">
        <v>36</v>
      </c>
      <c r="D3" s="46"/>
      <c r="F3">
        <v>0</v>
      </c>
      <c r="G3" t="str">
        <v>Bernard</v>
      </c>
      <c r="H3" t="str">
        <v>Jeanette</v>
      </c>
      <c r="I3">
        <v>0</v>
      </c>
      <c r="K3">
        <v>0</v>
      </c>
      <c r="L3" t="str">
        <v>Bernard</v>
      </c>
      <c r="M3" t="str">
        <v>Jeanette</v>
      </c>
      <c r="N3">
        <v>0</v>
      </c>
    </row>
    <row r="4" spans="1:14" x14ac:dyDescent="0.25">
      <c r="A4" s="12" t="s">
        <v>29</v>
      </c>
      <c r="B4" s="13" t="s">
        <v>32</v>
      </c>
      <c r="C4" s="13"/>
      <c r="D4" s="47" t="s">
        <v>35</v>
      </c>
      <c r="F4" t="str">
        <v>Claudia</v>
      </c>
      <c r="G4" t="str">
        <v>Floor</v>
      </c>
      <c r="H4">
        <v>0</v>
      </c>
      <c r="I4" t="str">
        <v>Ineke</v>
      </c>
      <c r="K4" t="str">
        <v>Claudia</v>
      </c>
      <c r="L4" t="str">
        <v>Floor</v>
      </c>
      <c r="M4">
        <v>0</v>
      </c>
      <c r="N4" t="str">
        <v>Ineke</v>
      </c>
    </row>
    <row r="5" spans="1:14" x14ac:dyDescent="0.25">
      <c r="F5">
        <v>1</v>
      </c>
      <c r="G5">
        <v>11</v>
      </c>
      <c r="H5">
        <v>21</v>
      </c>
      <c r="I5" t="e">
        <v>#N/A</v>
      </c>
      <c r="K5">
        <v>1</v>
      </c>
      <c r="L5">
        <v>11</v>
      </c>
      <c r="M5">
        <v>21</v>
      </c>
      <c r="N5" t="str">
        <v/>
      </c>
    </row>
    <row r="6" spans="1:14" x14ac:dyDescent="0.25">
      <c r="A6" s="44">
        <v>1</v>
      </c>
      <c r="B6" s="54">
        <v>11</v>
      </c>
      <c r="C6" s="45">
        <v>21</v>
      </c>
      <c r="F6">
        <v>2</v>
      </c>
      <c r="G6">
        <v>12</v>
      </c>
      <c r="H6">
        <v>22</v>
      </c>
      <c r="I6" t="e">
        <v>#N/A</v>
      </c>
      <c r="K6">
        <v>2</v>
      </c>
      <c r="L6">
        <v>12</v>
      </c>
      <c r="M6">
        <v>22</v>
      </c>
      <c r="N6" t="str">
        <v/>
      </c>
    </row>
    <row r="7" spans="1:14" x14ac:dyDescent="0.25">
      <c r="A7" s="10">
        <v>2</v>
      </c>
      <c r="B7">
        <v>12</v>
      </c>
      <c r="C7" s="46">
        <v>22</v>
      </c>
      <c r="F7">
        <v>3</v>
      </c>
      <c r="G7">
        <v>13</v>
      </c>
      <c r="H7">
        <v>23</v>
      </c>
      <c r="I7" t="e">
        <v>#N/A</v>
      </c>
      <c r="K7">
        <v>3</v>
      </c>
      <c r="L7">
        <v>13</v>
      </c>
      <c r="M7">
        <v>23</v>
      </c>
      <c r="N7" t="str">
        <v/>
      </c>
    </row>
    <row r="8" spans="1:14" x14ac:dyDescent="0.25">
      <c r="A8" s="10">
        <v>3</v>
      </c>
      <c r="B8">
        <v>13</v>
      </c>
      <c r="C8" s="46">
        <v>23</v>
      </c>
      <c r="F8">
        <v>4</v>
      </c>
      <c r="G8">
        <v>14</v>
      </c>
      <c r="H8">
        <v>24</v>
      </c>
      <c r="I8" t="e">
        <v>#N/A</v>
      </c>
      <c r="K8">
        <v>4</v>
      </c>
      <c r="L8">
        <v>14</v>
      </c>
      <c r="M8">
        <v>24</v>
      </c>
      <c r="N8" t="str">
        <v/>
      </c>
    </row>
    <row r="9" spans="1:14" x14ac:dyDescent="0.25">
      <c r="A9" s="10">
        <v>4</v>
      </c>
      <c r="B9">
        <v>14</v>
      </c>
      <c r="C9" s="46">
        <v>24</v>
      </c>
      <c r="F9">
        <v>5</v>
      </c>
      <c r="G9">
        <v>15</v>
      </c>
      <c r="H9">
        <v>25</v>
      </c>
      <c r="I9" t="e">
        <v>#N/A</v>
      </c>
      <c r="K9">
        <v>5</v>
      </c>
      <c r="L9">
        <v>15</v>
      </c>
      <c r="M9">
        <v>25</v>
      </c>
      <c r="N9" t="str">
        <v/>
      </c>
    </row>
    <row r="10" spans="1:14" x14ac:dyDescent="0.25">
      <c r="A10" s="12">
        <v>5</v>
      </c>
      <c r="B10" s="13">
        <v>15</v>
      </c>
      <c r="C10" s="47">
        <v>25</v>
      </c>
      <c r="F10" t="str">
        <v>Nederland</v>
      </c>
      <c r="G10" t="str">
        <v>Amsterdam</v>
      </c>
      <c r="H10" t="str">
        <v>VTT</v>
      </c>
      <c r="I10">
        <v>750</v>
      </c>
      <c r="K10" t="str">
        <v>Nederland</v>
      </c>
      <c r="L10" t="str">
        <v>Amsterdam</v>
      </c>
      <c r="M10" t="str">
        <v>VTT</v>
      </c>
      <c r="N10">
        <v>750</v>
      </c>
    </row>
    <row r="11" spans="1:14" x14ac:dyDescent="0.25">
      <c r="F11" t="str">
        <v>België</v>
      </c>
      <c r="G11" t="str">
        <v>Antwerpen</v>
      </c>
      <c r="H11" t="str">
        <v>CityBike</v>
      </c>
      <c r="I11">
        <v>250</v>
      </c>
      <c r="K11" t="str">
        <v>België</v>
      </c>
      <c r="L11" t="str">
        <v>Antwerpen</v>
      </c>
      <c r="M11" t="str">
        <v>CityBike</v>
      </c>
      <c r="N11">
        <v>250</v>
      </c>
    </row>
    <row r="12" spans="1:14" x14ac:dyDescent="0.25">
      <c r="A12" s="44" t="s">
        <v>1</v>
      </c>
      <c r="B12" s="54" t="s">
        <v>12</v>
      </c>
      <c r="C12" s="54" t="s">
        <v>8</v>
      </c>
      <c r="D12" s="55">
        <v>750</v>
      </c>
      <c r="F12" t="str">
        <v>Duitsland</v>
      </c>
      <c r="G12" t="str">
        <v>Berlin</v>
      </c>
      <c r="H12" t="str">
        <v>CityBike</v>
      </c>
      <c r="I12">
        <v>250</v>
      </c>
      <c r="K12" t="str">
        <v>Duitsland</v>
      </c>
      <c r="L12" t="str">
        <v>Berlin</v>
      </c>
      <c r="M12" t="str">
        <v>CityBike</v>
      </c>
      <c r="N12">
        <v>250</v>
      </c>
    </row>
    <row r="13" spans="1:14" x14ac:dyDescent="0.25">
      <c r="A13" s="10" t="s">
        <v>2</v>
      </c>
      <c r="B13" t="s">
        <v>23</v>
      </c>
      <c r="C13" t="s">
        <v>7</v>
      </c>
      <c r="D13" s="11">
        <v>250</v>
      </c>
      <c r="F13" t="str">
        <v>België</v>
      </c>
      <c r="G13" t="str">
        <v>Brussel</v>
      </c>
      <c r="H13" t="str">
        <v>CityBike</v>
      </c>
      <c r="I13">
        <v>400</v>
      </c>
      <c r="K13" t="str">
        <v>België</v>
      </c>
      <c r="L13" t="str">
        <v>Brussel</v>
      </c>
      <c r="M13" t="str">
        <v>CityBike</v>
      </c>
      <c r="N13">
        <v>400</v>
      </c>
    </row>
    <row r="14" spans="1:14" x14ac:dyDescent="0.25">
      <c r="A14" s="10" t="s">
        <v>3</v>
      </c>
      <c r="B14" t="s">
        <v>20</v>
      </c>
      <c r="C14" t="s">
        <v>7</v>
      </c>
      <c r="D14" s="11">
        <v>250</v>
      </c>
      <c r="F14" t="str">
        <v>Nederland</v>
      </c>
      <c r="G14" t="str">
        <v>Enschede</v>
      </c>
      <c r="H14" t="str">
        <v>VTT</v>
      </c>
      <c r="I14">
        <v>500</v>
      </c>
      <c r="K14" t="str">
        <v>Nederland</v>
      </c>
      <c r="L14" t="str">
        <v>Enschede</v>
      </c>
      <c r="M14" t="str">
        <v>VTT</v>
      </c>
      <c r="N14">
        <v>500</v>
      </c>
    </row>
    <row r="15" spans="1:14" x14ac:dyDescent="0.25">
      <c r="A15" s="10" t="s">
        <v>2</v>
      </c>
      <c r="B15" t="s">
        <v>22</v>
      </c>
      <c r="C15" t="s">
        <v>7</v>
      </c>
      <c r="D15" s="11">
        <v>400</v>
      </c>
    </row>
    <row r="16" spans="1:14" x14ac:dyDescent="0.25">
      <c r="A16" s="12" t="s">
        <v>1</v>
      </c>
      <c r="B16" s="13" t="s">
        <v>13</v>
      </c>
      <c r="C16" s="13" t="s">
        <v>8</v>
      </c>
      <c r="D16" s="14">
        <v>500</v>
      </c>
    </row>
  </sheetData>
  <phoneticPr fontId="1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3978-4C35-4258-9631-38AADEA836C9}">
  <sheetPr codeName="Blad16"/>
  <dimension ref="A1:P16"/>
  <sheetViews>
    <sheetView workbookViewId="0">
      <selection activeCell="F1" sqref="F1"/>
    </sheetView>
  </sheetViews>
  <sheetFormatPr defaultRowHeight="15" x14ac:dyDescent="0.25"/>
  <cols>
    <col min="1" max="1" width="10.42578125" bestFit="1" customWidth="1"/>
    <col min="2" max="2" width="11.28515625" bestFit="1" customWidth="1"/>
    <col min="3" max="3" width="8.7109375" bestFit="1" customWidth="1"/>
    <col min="4" max="4" width="7" bestFit="1" customWidth="1"/>
    <col min="5" max="5" width="3.7109375" customWidth="1"/>
    <col min="6" max="6" width="7.5703125" bestFit="1" customWidth="1"/>
    <col min="7" max="7" width="8" bestFit="1" customWidth="1"/>
    <col min="8" max="8" width="8.7109375" bestFit="1" customWidth="1"/>
    <col min="9" max="9" width="7" bestFit="1" customWidth="1"/>
    <col min="10" max="12" width="3.85546875" customWidth="1"/>
    <col min="13" max="13" width="10.42578125" bestFit="1" customWidth="1"/>
    <col min="14" max="14" width="11.28515625" bestFit="1" customWidth="1"/>
    <col min="15" max="15" width="8.28515625" bestFit="1" customWidth="1"/>
    <col min="16" max="16" width="4" bestFit="1" customWidth="1"/>
  </cols>
  <sheetData>
    <row r="1" spans="1:16" x14ac:dyDescent="0.25">
      <c r="F1" s="3"/>
    </row>
    <row r="2" spans="1:16" x14ac:dyDescent="0.25">
      <c r="A2" s="44" t="s">
        <v>27</v>
      </c>
      <c r="B2" s="54" t="s">
        <v>30</v>
      </c>
      <c r="C2" s="54"/>
      <c r="D2" s="45" t="s">
        <v>33</v>
      </c>
    </row>
    <row r="3" spans="1:16" x14ac:dyDescent="0.25">
      <c r="A3" s="10"/>
      <c r="B3" t="s">
        <v>28</v>
      </c>
      <c r="C3" t="s">
        <v>36</v>
      </c>
      <c r="D3" s="46"/>
      <c r="F3" t="str" cm="1">
        <f t="array" ref="F3:P7">_xlfn.HSTACK(A2:D4,A6:C10,A12:D16)</f>
        <v>Alfons</v>
      </c>
      <c r="G3" t="str">
        <v>Desiree</v>
      </c>
      <c r="H3">
        <v>0</v>
      </c>
      <c r="I3" t="str">
        <v>Gerard</v>
      </c>
      <c r="J3">
        <v>1</v>
      </c>
      <c r="K3">
        <v>11</v>
      </c>
      <c r="L3">
        <v>21</v>
      </c>
      <c r="M3" t="str">
        <v>Nederland</v>
      </c>
      <c r="N3" t="str">
        <v>Amsterdam</v>
      </c>
      <c r="O3" t="str">
        <v>VTT</v>
      </c>
      <c r="P3">
        <v>750</v>
      </c>
    </row>
    <row r="4" spans="1:16" x14ac:dyDescent="0.25">
      <c r="A4" s="12" t="s">
        <v>29</v>
      </c>
      <c r="B4" s="13" t="s">
        <v>32</v>
      </c>
      <c r="C4" s="13"/>
      <c r="D4" s="47" t="s">
        <v>35</v>
      </c>
      <c r="F4">
        <v>0</v>
      </c>
      <c r="G4" t="str">
        <v>Bernard</v>
      </c>
      <c r="H4" t="str">
        <v>Jeanette</v>
      </c>
      <c r="I4">
        <v>0</v>
      </c>
      <c r="J4">
        <v>2</v>
      </c>
      <c r="K4">
        <v>12</v>
      </c>
      <c r="L4">
        <v>22</v>
      </c>
      <c r="M4" t="str">
        <v>België</v>
      </c>
      <c r="N4" t="str">
        <v>Antwerpen</v>
      </c>
      <c r="O4" t="str">
        <v>CityBike</v>
      </c>
      <c r="P4">
        <v>250</v>
      </c>
    </row>
    <row r="5" spans="1:16" x14ac:dyDescent="0.25">
      <c r="F5" t="str">
        <v>Claudia</v>
      </c>
      <c r="G5" t="str">
        <v>Floor</v>
      </c>
      <c r="H5">
        <v>0</v>
      </c>
      <c r="I5" t="str">
        <v>Ineke</v>
      </c>
      <c r="J5">
        <v>3</v>
      </c>
      <c r="K5">
        <v>13</v>
      </c>
      <c r="L5">
        <v>23</v>
      </c>
      <c r="M5" t="str">
        <v>Duitsland</v>
      </c>
      <c r="N5" t="str">
        <v>Berlin</v>
      </c>
      <c r="O5" t="str">
        <v>CityBike</v>
      </c>
      <c r="P5">
        <v>250</v>
      </c>
    </row>
    <row r="6" spans="1:16" x14ac:dyDescent="0.25">
      <c r="A6" s="44">
        <v>1</v>
      </c>
      <c r="B6" s="54">
        <v>11</v>
      </c>
      <c r="C6" s="45">
        <v>21</v>
      </c>
      <c r="F6" t="e">
        <v>#N/A</v>
      </c>
      <c r="G6" t="e">
        <v>#N/A</v>
      </c>
      <c r="H6" t="e">
        <v>#N/A</v>
      </c>
      <c r="I6" t="e">
        <v>#N/A</v>
      </c>
      <c r="J6">
        <v>4</v>
      </c>
      <c r="K6">
        <v>14</v>
      </c>
      <c r="L6">
        <v>24</v>
      </c>
      <c r="M6" t="str">
        <v>België</v>
      </c>
      <c r="N6" t="str">
        <v>Brussel</v>
      </c>
      <c r="O6" t="str">
        <v>CityBike</v>
      </c>
      <c r="P6">
        <v>400</v>
      </c>
    </row>
    <row r="7" spans="1:16" x14ac:dyDescent="0.25">
      <c r="A7" s="10">
        <v>2</v>
      </c>
      <c r="B7">
        <v>12</v>
      </c>
      <c r="C7" s="46">
        <v>22</v>
      </c>
      <c r="F7" t="e">
        <v>#N/A</v>
      </c>
      <c r="G7" t="e">
        <v>#N/A</v>
      </c>
      <c r="H7" t="e">
        <v>#N/A</v>
      </c>
      <c r="I7" t="e">
        <v>#N/A</v>
      </c>
      <c r="J7">
        <v>5</v>
      </c>
      <c r="K7">
        <v>15</v>
      </c>
      <c r="L7">
        <v>25</v>
      </c>
      <c r="M7" t="str">
        <v>Nederland</v>
      </c>
      <c r="N7" t="str">
        <v>Enschede</v>
      </c>
      <c r="O7" t="str">
        <v>VTT</v>
      </c>
      <c r="P7">
        <v>500</v>
      </c>
    </row>
    <row r="8" spans="1:16" x14ac:dyDescent="0.25">
      <c r="A8" s="10">
        <v>3</v>
      </c>
      <c r="B8">
        <v>13</v>
      </c>
      <c r="C8" s="46">
        <v>23</v>
      </c>
    </row>
    <row r="9" spans="1:16" x14ac:dyDescent="0.25">
      <c r="A9" s="10">
        <v>4</v>
      </c>
      <c r="B9">
        <v>14</v>
      </c>
      <c r="C9" s="46">
        <v>24</v>
      </c>
    </row>
    <row r="10" spans="1:16" x14ac:dyDescent="0.25">
      <c r="A10" s="12">
        <v>5</v>
      </c>
      <c r="B10" s="13">
        <v>15</v>
      </c>
      <c r="C10" s="47">
        <v>25</v>
      </c>
      <c r="F10" s="3"/>
    </row>
    <row r="12" spans="1:16" x14ac:dyDescent="0.25">
      <c r="A12" s="44" t="s">
        <v>1</v>
      </c>
      <c r="B12" s="54" t="s">
        <v>12</v>
      </c>
      <c r="C12" s="54" t="s">
        <v>8</v>
      </c>
      <c r="D12" s="55">
        <v>750</v>
      </c>
      <c r="F12" t="str" cm="1">
        <f t="array" ref="F12:P16">IFERROR(_xlfn.HSTACK(A2:D4,A6:C10,A12:D16),"")</f>
        <v>Alfons</v>
      </c>
      <c r="G12" t="str">
        <v>Desiree</v>
      </c>
      <c r="H12">
        <v>0</v>
      </c>
      <c r="I12" t="str">
        <v>Gerard</v>
      </c>
      <c r="J12">
        <v>1</v>
      </c>
      <c r="K12">
        <v>11</v>
      </c>
      <c r="L12">
        <v>21</v>
      </c>
      <c r="M12" t="str">
        <v>Nederland</v>
      </c>
      <c r="N12" t="str">
        <v>Amsterdam</v>
      </c>
      <c r="O12" t="str">
        <v>VTT</v>
      </c>
      <c r="P12">
        <v>750</v>
      </c>
    </row>
    <row r="13" spans="1:16" x14ac:dyDescent="0.25">
      <c r="A13" s="10" t="s">
        <v>2</v>
      </c>
      <c r="B13" t="s">
        <v>23</v>
      </c>
      <c r="C13" t="s">
        <v>7</v>
      </c>
      <c r="D13" s="11">
        <v>250</v>
      </c>
      <c r="F13">
        <v>0</v>
      </c>
      <c r="G13" t="str">
        <v>Bernard</v>
      </c>
      <c r="H13" t="str">
        <v>Jeanette</v>
      </c>
      <c r="I13">
        <v>0</v>
      </c>
      <c r="J13">
        <v>2</v>
      </c>
      <c r="K13">
        <v>12</v>
      </c>
      <c r="L13">
        <v>22</v>
      </c>
      <c r="M13" t="str">
        <v>België</v>
      </c>
      <c r="N13" t="str">
        <v>Antwerpen</v>
      </c>
      <c r="O13" t="str">
        <v>CityBike</v>
      </c>
      <c r="P13">
        <v>250</v>
      </c>
    </row>
    <row r="14" spans="1:16" x14ac:dyDescent="0.25">
      <c r="A14" s="10" t="s">
        <v>3</v>
      </c>
      <c r="B14" t="s">
        <v>20</v>
      </c>
      <c r="C14" t="s">
        <v>7</v>
      </c>
      <c r="D14" s="11">
        <v>250</v>
      </c>
      <c r="F14" t="str">
        <v>Claudia</v>
      </c>
      <c r="G14" t="str">
        <v>Floor</v>
      </c>
      <c r="H14">
        <v>0</v>
      </c>
      <c r="I14" t="str">
        <v>Ineke</v>
      </c>
      <c r="J14">
        <v>3</v>
      </c>
      <c r="K14">
        <v>13</v>
      </c>
      <c r="L14">
        <v>23</v>
      </c>
      <c r="M14" t="str">
        <v>Duitsland</v>
      </c>
      <c r="N14" t="str">
        <v>Berlin</v>
      </c>
      <c r="O14" t="str">
        <v>CityBike</v>
      </c>
      <c r="P14">
        <v>250</v>
      </c>
    </row>
    <row r="15" spans="1:16" x14ac:dyDescent="0.25">
      <c r="A15" s="10" t="s">
        <v>2</v>
      </c>
      <c r="B15" t="s">
        <v>22</v>
      </c>
      <c r="C15" t="s">
        <v>7</v>
      </c>
      <c r="D15" s="11">
        <v>400</v>
      </c>
      <c r="F15" t="str">
        <v/>
      </c>
      <c r="G15" t="str">
        <v/>
      </c>
      <c r="H15" t="str">
        <v/>
      </c>
      <c r="I15" t="str">
        <v/>
      </c>
      <c r="J15">
        <v>4</v>
      </c>
      <c r="K15">
        <v>14</v>
      </c>
      <c r="L15">
        <v>24</v>
      </c>
      <c r="M15" t="str">
        <v>België</v>
      </c>
      <c r="N15" t="str">
        <v>Brussel</v>
      </c>
      <c r="O15" t="str">
        <v>CityBike</v>
      </c>
      <c r="P15">
        <v>400</v>
      </c>
    </row>
    <row r="16" spans="1:16" x14ac:dyDescent="0.25">
      <c r="A16" s="12" t="s">
        <v>1</v>
      </c>
      <c r="B16" s="13" t="s">
        <v>13</v>
      </c>
      <c r="C16" s="13" t="s">
        <v>8</v>
      </c>
      <c r="D16" s="14">
        <v>500</v>
      </c>
      <c r="F16" t="str">
        <v/>
      </c>
      <c r="G16" t="str">
        <v/>
      </c>
      <c r="H16" t="str">
        <v/>
      </c>
      <c r="I16" t="str">
        <v/>
      </c>
      <c r="J16">
        <v>5</v>
      </c>
      <c r="K16">
        <v>15</v>
      </c>
      <c r="L16">
        <v>25</v>
      </c>
      <c r="M16" t="str">
        <v>Nederland</v>
      </c>
      <c r="N16" t="str">
        <v>Enschede</v>
      </c>
      <c r="O16" t="str">
        <v>VTT</v>
      </c>
      <c r="P16">
        <v>500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4C231-6C83-4B5D-A1E5-D52C5DEC1BB7}">
  <sheetPr codeName="Blad17"/>
  <dimension ref="A1:K14"/>
  <sheetViews>
    <sheetView workbookViewId="0">
      <selection activeCell="I3" sqref="I3"/>
    </sheetView>
  </sheetViews>
  <sheetFormatPr defaultRowHeight="15" x14ac:dyDescent="0.25"/>
  <cols>
    <col min="1" max="3" width="6.7109375" customWidth="1"/>
    <col min="4" max="4" width="3.7109375" customWidth="1"/>
    <col min="5" max="5" width="10.5703125" bestFit="1" customWidth="1"/>
    <col min="8" max="8" width="3.7109375" customWidth="1"/>
  </cols>
  <sheetData>
    <row r="1" spans="1:11" x14ac:dyDescent="0.25">
      <c r="E1" s="3" t="s">
        <v>76</v>
      </c>
      <c r="I1" s="3" t="s">
        <v>78</v>
      </c>
    </row>
    <row r="2" spans="1:11" x14ac:dyDescent="0.25">
      <c r="A2" s="44">
        <v>1</v>
      </c>
      <c r="B2" s="54">
        <v>11</v>
      </c>
      <c r="C2" s="45">
        <v>21</v>
      </c>
    </row>
    <row r="3" spans="1:11" x14ac:dyDescent="0.25">
      <c r="A3" s="10">
        <v>2</v>
      </c>
      <c r="B3">
        <v>12</v>
      </c>
      <c r="C3" s="46">
        <v>22</v>
      </c>
      <c r="E3" cm="1">
        <f t="array" ref="E3:G5">_xlfn.CHOOSEROWS(A2:C11,1,5,7)</f>
        <v>1</v>
      </c>
      <c r="F3">
        <v>11</v>
      </c>
      <c r="G3">
        <v>21</v>
      </c>
      <c r="I3" cm="1">
        <f t="array" ref="I3:K6">_xlfn.CHOOSEROWS(A2:C11,-1,-2,-3,-4)</f>
        <v>10</v>
      </c>
      <c r="J3">
        <v>20</v>
      </c>
      <c r="K3">
        <v>30</v>
      </c>
    </row>
    <row r="4" spans="1:11" x14ac:dyDescent="0.25">
      <c r="A4" s="10">
        <v>3</v>
      </c>
      <c r="B4">
        <v>13</v>
      </c>
      <c r="C4" s="46">
        <v>23</v>
      </c>
      <c r="E4">
        <v>5</v>
      </c>
      <c r="F4">
        <v>15</v>
      </c>
      <c r="G4">
        <v>25</v>
      </c>
      <c r="I4">
        <v>9</v>
      </c>
      <c r="J4">
        <v>19</v>
      </c>
      <c r="K4">
        <v>29</v>
      </c>
    </row>
    <row r="5" spans="1:11" x14ac:dyDescent="0.25">
      <c r="A5" s="10">
        <v>4</v>
      </c>
      <c r="B5">
        <v>14</v>
      </c>
      <c r="C5" s="46">
        <v>24</v>
      </c>
      <c r="E5">
        <v>7</v>
      </c>
      <c r="F5">
        <v>17</v>
      </c>
      <c r="G5">
        <v>27</v>
      </c>
      <c r="I5">
        <v>8</v>
      </c>
      <c r="J5">
        <v>18</v>
      </c>
      <c r="K5">
        <v>28</v>
      </c>
    </row>
    <row r="6" spans="1:11" x14ac:dyDescent="0.25">
      <c r="A6" s="10">
        <v>5</v>
      </c>
      <c r="B6">
        <v>15</v>
      </c>
      <c r="C6" s="46">
        <v>25</v>
      </c>
      <c r="I6">
        <v>7</v>
      </c>
      <c r="J6">
        <v>17</v>
      </c>
      <c r="K6">
        <v>27</v>
      </c>
    </row>
    <row r="7" spans="1:11" x14ac:dyDescent="0.25">
      <c r="A7" s="10">
        <v>6</v>
      </c>
      <c r="B7">
        <v>16</v>
      </c>
      <c r="C7" s="46">
        <v>26</v>
      </c>
      <c r="E7" s="3" t="s">
        <v>77</v>
      </c>
    </row>
    <row r="8" spans="1:11" x14ac:dyDescent="0.25">
      <c r="A8" s="10">
        <v>7</v>
      </c>
      <c r="B8">
        <v>17</v>
      </c>
      <c r="C8" s="46">
        <v>27</v>
      </c>
    </row>
    <row r="9" spans="1:11" x14ac:dyDescent="0.25">
      <c r="A9" s="10">
        <v>8</v>
      </c>
      <c r="B9">
        <v>18</v>
      </c>
      <c r="C9" s="46">
        <v>28</v>
      </c>
      <c r="E9" cm="1">
        <f t="array" ref="E9:G14">_xlfn.CHOOSEROWS(A2:C11,1,2,1,3,1,4)</f>
        <v>1</v>
      </c>
      <c r="F9">
        <v>11</v>
      </c>
      <c r="G9">
        <v>21</v>
      </c>
    </row>
    <row r="10" spans="1:11" x14ac:dyDescent="0.25">
      <c r="A10" s="10">
        <v>9</v>
      </c>
      <c r="B10">
        <v>19</v>
      </c>
      <c r="C10" s="46">
        <v>29</v>
      </c>
      <c r="E10">
        <v>2</v>
      </c>
      <c r="F10">
        <v>12</v>
      </c>
      <c r="G10">
        <v>22</v>
      </c>
    </row>
    <row r="11" spans="1:11" x14ac:dyDescent="0.25">
      <c r="A11" s="12">
        <v>10</v>
      </c>
      <c r="B11" s="13">
        <v>20</v>
      </c>
      <c r="C11" s="47">
        <v>30</v>
      </c>
      <c r="E11">
        <v>1</v>
      </c>
      <c r="F11">
        <v>11</v>
      </c>
      <c r="G11">
        <v>21</v>
      </c>
    </row>
    <row r="12" spans="1:11" x14ac:dyDescent="0.25">
      <c r="E12">
        <v>3</v>
      </c>
      <c r="F12">
        <v>13</v>
      </c>
      <c r="G12">
        <v>23</v>
      </c>
    </row>
    <row r="13" spans="1:11" x14ac:dyDescent="0.25">
      <c r="E13">
        <v>1</v>
      </c>
      <c r="F13">
        <v>11</v>
      </c>
      <c r="G13">
        <v>21</v>
      </c>
    </row>
    <row r="14" spans="1:11" x14ac:dyDescent="0.25">
      <c r="E14">
        <v>4</v>
      </c>
      <c r="F14">
        <v>14</v>
      </c>
      <c r="G14">
        <v>24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C42FE-1EAC-4432-87EF-B39AF9CBDC93}">
  <sheetPr codeName="Blad18"/>
  <dimension ref="C2:Q12"/>
  <sheetViews>
    <sheetView workbookViewId="0">
      <selection activeCell="G3" sqref="G3"/>
    </sheetView>
  </sheetViews>
  <sheetFormatPr defaultRowHeight="15" x14ac:dyDescent="0.25"/>
  <cols>
    <col min="1" max="2" width="2" customWidth="1"/>
    <col min="3" max="5" width="5.5703125" customWidth="1"/>
    <col min="6" max="6" width="3.7109375" customWidth="1"/>
    <col min="7" max="8" width="6.7109375" customWidth="1"/>
    <col min="9" max="9" width="14.140625" customWidth="1"/>
    <col min="10" max="11" width="6.7109375" customWidth="1"/>
    <col min="12" max="12" width="15.7109375" customWidth="1"/>
    <col min="13" max="17" width="6.7109375" customWidth="1"/>
  </cols>
  <sheetData>
    <row r="2" spans="3:17" x14ac:dyDescent="0.25">
      <c r="C2" s="44">
        <v>1</v>
      </c>
      <c r="D2" s="54">
        <v>11</v>
      </c>
      <c r="E2" s="45">
        <v>21</v>
      </c>
      <c r="G2" s="3" t="s">
        <v>80</v>
      </c>
      <c r="J2" s="3" t="s">
        <v>79</v>
      </c>
      <c r="M2" s="3" t="s">
        <v>81</v>
      </c>
    </row>
    <row r="3" spans="3:17" x14ac:dyDescent="0.25">
      <c r="C3" s="10">
        <v>2</v>
      </c>
      <c r="D3">
        <v>12</v>
      </c>
      <c r="E3" s="46">
        <v>22</v>
      </c>
      <c r="G3" cm="1">
        <f t="array" ref="G3:H12">_xlfn.CHOOSECOLS(C2:E11,1,3)</f>
        <v>1</v>
      </c>
      <c r="H3">
        <v>21</v>
      </c>
      <c r="J3" cm="1">
        <f t="array" ref="J3:K12">_xlfn.CHOOSECOLS(C2:E11,-1,-2)</f>
        <v>21</v>
      </c>
      <c r="K3">
        <v>11</v>
      </c>
      <c r="M3" cm="1">
        <f t="array" ref="M3:Q12">_xlfn.CHOOSECOLS(C2:E11,1,2,1,3,1)</f>
        <v>1</v>
      </c>
      <c r="N3">
        <v>11</v>
      </c>
      <c r="O3">
        <v>1</v>
      </c>
      <c r="P3">
        <v>21</v>
      </c>
      <c r="Q3">
        <v>1</v>
      </c>
    </row>
    <row r="4" spans="3:17" x14ac:dyDescent="0.25">
      <c r="C4" s="10">
        <v>3</v>
      </c>
      <c r="D4">
        <v>13</v>
      </c>
      <c r="E4" s="46">
        <v>23</v>
      </c>
      <c r="G4">
        <v>2</v>
      </c>
      <c r="H4">
        <v>22</v>
      </c>
      <c r="J4">
        <v>22</v>
      </c>
      <c r="K4">
        <v>12</v>
      </c>
      <c r="M4">
        <v>2</v>
      </c>
      <c r="N4">
        <v>12</v>
      </c>
      <c r="O4">
        <v>2</v>
      </c>
      <c r="P4">
        <v>22</v>
      </c>
      <c r="Q4">
        <v>2</v>
      </c>
    </row>
    <row r="5" spans="3:17" x14ac:dyDescent="0.25">
      <c r="C5" s="10">
        <v>4</v>
      </c>
      <c r="D5">
        <v>14</v>
      </c>
      <c r="E5" s="46">
        <v>24</v>
      </c>
      <c r="G5">
        <v>3</v>
      </c>
      <c r="H5">
        <v>23</v>
      </c>
      <c r="J5">
        <v>23</v>
      </c>
      <c r="K5">
        <v>13</v>
      </c>
      <c r="M5">
        <v>3</v>
      </c>
      <c r="N5">
        <v>13</v>
      </c>
      <c r="O5">
        <v>3</v>
      </c>
      <c r="P5">
        <v>23</v>
      </c>
      <c r="Q5">
        <v>3</v>
      </c>
    </row>
    <row r="6" spans="3:17" x14ac:dyDescent="0.25">
      <c r="C6" s="10">
        <v>5</v>
      </c>
      <c r="D6">
        <v>15</v>
      </c>
      <c r="E6" s="46">
        <v>25</v>
      </c>
      <c r="G6">
        <v>4</v>
      </c>
      <c r="H6">
        <v>24</v>
      </c>
      <c r="J6">
        <v>24</v>
      </c>
      <c r="K6">
        <v>14</v>
      </c>
      <c r="M6">
        <v>4</v>
      </c>
      <c r="N6">
        <v>14</v>
      </c>
      <c r="O6">
        <v>4</v>
      </c>
      <c r="P6">
        <v>24</v>
      </c>
      <c r="Q6">
        <v>4</v>
      </c>
    </row>
    <row r="7" spans="3:17" x14ac:dyDescent="0.25">
      <c r="C7" s="10">
        <v>6</v>
      </c>
      <c r="D7">
        <v>16</v>
      </c>
      <c r="E7" s="46">
        <v>26</v>
      </c>
      <c r="G7">
        <v>5</v>
      </c>
      <c r="H7">
        <v>25</v>
      </c>
      <c r="J7">
        <v>25</v>
      </c>
      <c r="K7">
        <v>15</v>
      </c>
      <c r="M7">
        <v>5</v>
      </c>
      <c r="N7">
        <v>15</v>
      </c>
      <c r="O7">
        <v>5</v>
      </c>
      <c r="P7">
        <v>25</v>
      </c>
      <c r="Q7">
        <v>5</v>
      </c>
    </row>
    <row r="8" spans="3:17" x14ac:dyDescent="0.25">
      <c r="C8" s="10">
        <v>7</v>
      </c>
      <c r="D8">
        <v>17</v>
      </c>
      <c r="E8" s="46">
        <v>27</v>
      </c>
      <c r="G8">
        <v>6</v>
      </c>
      <c r="H8">
        <v>26</v>
      </c>
      <c r="J8">
        <v>26</v>
      </c>
      <c r="K8">
        <v>16</v>
      </c>
      <c r="M8">
        <v>6</v>
      </c>
      <c r="N8">
        <v>16</v>
      </c>
      <c r="O8">
        <v>6</v>
      </c>
      <c r="P8">
        <v>26</v>
      </c>
      <c r="Q8">
        <v>6</v>
      </c>
    </row>
    <row r="9" spans="3:17" x14ac:dyDescent="0.25">
      <c r="C9" s="10">
        <v>8</v>
      </c>
      <c r="D9">
        <v>18</v>
      </c>
      <c r="E9" s="46">
        <v>28</v>
      </c>
      <c r="G9">
        <v>7</v>
      </c>
      <c r="H9">
        <v>27</v>
      </c>
      <c r="J9">
        <v>27</v>
      </c>
      <c r="K9">
        <v>17</v>
      </c>
      <c r="M9">
        <v>7</v>
      </c>
      <c r="N9">
        <v>17</v>
      </c>
      <c r="O9">
        <v>7</v>
      </c>
      <c r="P9">
        <v>27</v>
      </c>
      <c r="Q9">
        <v>7</v>
      </c>
    </row>
    <row r="10" spans="3:17" x14ac:dyDescent="0.25">
      <c r="C10" s="10">
        <v>9</v>
      </c>
      <c r="D10">
        <v>19</v>
      </c>
      <c r="E10" s="46">
        <v>29</v>
      </c>
      <c r="G10">
        <v>8</v>
      </c>
      <c r="H10">
        <v>28</v>
      </c>
      <c r="J10">
        <v>28</v>
      </c>
      <c r="K10">
        <v>18</v>
      </c>
      <c r="M10">
        <v>8</v>
      </c>
      <c r="N10">
        <v>18</v>
      </c>
      <c r="O10">
        <v>8</v>
      </c>
      <c r="P10">
        <v>28</v>
      </c>
      <c r="Q10">
        <v>8</v>
      </c>
    </row>
    <row r="11" spans="3:17" x14ac:dyDescent="0.25">
      <c r="C11" s="12">
        <v>10</v>
      </c>
      <c r="D11" s="13">
        <v>20</v>
      </c>
      <c r="E11" s="47">
        <v>30</v>
      </c>
      <c r="G11">
        <v>9</v>
      </c>
      <c r="H11">
        <v>29</v>
      </c>
      <c r="J11">
        <v>29</v>
      </c>
      <c r="K11">
        <v>19</v>
      </c>
      <c r="M11">
        <v>9</v>
      </c>
      <c r="N11">
        <v>19</v>
      </c>
      <c r="O11">
        <v>9</v>
      </c>
      <c r="P11">
        <v>29</v>
      </c>
      <c r="Q11">
        <v>9</v>
      </c>
    </row>
    <row r="12" spans="3:17" x14ac:dyDescent="0.25">
      <c r="G12">
        <v>10</v>
      </c>
      <c r="H12">
        <v>30</v>
      </c>
      <c r="J12">
        <v>30</v>
      </c>
      <c r="K12">
        <v>20</v>
      </c>
      <c r="M12">
        <v>10</v>
      </c>
      <c r="N12">
        <v>20</v>
      </c>
      <c r="O12">
        <v>10</v>
      </c>
      <c r="P12">
        <v>30</v>
      </c>
      <c r="Q12">
        <v>10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A53A9-E248-41D7-A0B1-40583C12A886}">
  <sheetPr codeName="Blad20"/>
  <dimension ref="A2:L28"/>
  <sheetViews>
    <sheetView workbookViewId="0">
      <selection activeCell="P2" sqref="P2"/>
    </sheetView>
  </sheetViews>
  <sheetFormatPr defaultRowHeight="15" x14ac:dyDescent="0.25"/>
  <cols>
    <col min="1" max="7" width="7.42578125" style="80" customWidth="1"/>
    <col min="8" max="12" width="4.5703125" style="80" customWidth="1"/>
    <col min="13" max="16384" width="9.140625" style="80"/>
  </cols>
  <sheetData>
    <row r="2" spans="1:12" x14ac:dyDescent="0.25">
      <c r="A2" s="81" t="s">
        <v>108</v>
      </c>
      <c r="B2" s="82" t="s">
        <v>109</v>
      </c>
      <c r="C2" s="82" t="s">
        <v>110</v>
      </c>
      <c r="D2" s="83" t="s">
        <v>111</v>
      </c>
      <c r="E2" s="81">
        <v>50</v>
      </c>
      <c r="F2" s="82">
        <v>100</v>
      </c>
      <c r="G2" s="82">
        <v>150</v>
      </c>
      <c r="H2" s="83">
        <v>200</v>
      </c>
      <c r="I2" s="81">
        <v>250</v>
      </c>
      <c r="J2" s="82">
        <v>300</v>
      </c>
      <c r="K2" s="82">
        <v>350</v>
      </c>
      <c r="L2" s="83">
        <v>400</v>
      </c>
    </row>
    <row r="4" spans="1:12" x14ac:dyDescent="0.25">
      <c r="A4" s="80" t="str" cm="1">
        <f t="array" ref="A4:D6">_xlfn.WRAPROWS(A2:L2,4)</f>
        <v>Klant 1</v>
      </c>
      <c r="B4" s="80" t="str">
        <v>Klant 2</v>
      </c>
      <c r="C4" s="80" t="str">
        <v>Klant 3</v>
      </c>
      <c r="D4" s="80" t="str">
        <v>Klant 4</v>
      </c>
      <c r="G4" s="80" t="str" cm="1">
        <f t="array" ref="G4:I20">_xlfn.WRAPROWS(A2:A50,3)</f>
        <v>Klant 1</v>
      </c>
      <c r="H4" s="80">
        <v>0</v>
      </c>
      <c r="I4" s="80" t="str">
        <v>Klant 1</v>
      </c>
    </row>
    <row r="5" spans="1:12" x14ac:dyDescent="0.25">
      <c r="A5" s="80">
        <v>50</v>
      </c>
      <c r="B5" s="80">
        <v>100</v>
      </c>
      <c r="C5" s="80">
        <v>150</v>
      </c>
      <c r="D5" s="80">
        <v>200</v>
      </c>
      <c r="G5" s="80">
        <v>50</v>
      </c>
      <c r="H5" s="80">
        <v>250</v>
      </c>
      <c r="I5" s="80">
        <v>0</v>
      </c>
    </row>
    <row r="6" spans="1:12" x14ac:dyDescent="0.25">
      <c r="A6" s="80">
        <v>250</v>
      </c>
      <c r="B6" s="80">
        <v>300</v>
      </c>
      <c r="C6" s="80">
        <v>350</v>
      </c>
      <c r="D6" s="80">
        <v>400</v>
      </c>
      <c r="G6" s="80" t="str">
        <v>Klant 1</v>
      </c>
      <c r="H6" s="80">
        <v>50</v>
      </c>
      <c r="I6" s="80">
        <v>100</v>
      </c>
    </row>
    <row r="7" spans="1:12" x14ac:dyDescent="0.25">
      <c r="G7" s="80" t="str">
        <v>Klant 2</v>
      </c>
      <c r="H7" s="80">
        <v>150</v>
      </c>
      <c r="I7" s="80">
        <v>200</v>
      </c>
    </row>
    <row r="8" spans="1:12" x14ac:dyDescent="0.25">
      <c r="A8" s="84" t="s">
        <v>108</v>
      </c>
      <c r="C8" s="80" t="str" cm="1">
        <f t="array" ref="C8:E24">_xlfn.WRAPROWS(A8:A56,3)</f>
        <v>Klant 1</v>
      </c>
      <c r="D8" s="80">
        <v>50</v>
      </c>
      <c r="E8" s="80">
        <v>100</v>
      </c>
      <c r="G8" s="80" t="str">
        <v>Klant 3</v>
      </c>
      <c r="H8" s="80">
        <v>250</v>
      </c>
      <c r="I8" s="80">
        <v>300</v>
      </c>
    </row>
    <row r="9" spans="1:12" x14ac:dyDescent="0.25">
      <c r="A9" s="85">
        <v>50</v>
      </c>
      <c r="C9" s="80" t="str">
        <v>Klant 2</v>
      </c>
      <c r="D9" s="80">
        <v>150</v>
      </c>
      <c r="E9" s="80">
        <v>200</v>
      </c>
      <c r="G9" s="80" t="str">
        <v>Klant 4</v>
      </c>
      <c r="H9" s="80">
        <v>350</v>
      </c>
      <c r="I9" s="80">
        <v>400</v>
      </c>
    </row>
    <row r="10" spans="1:12" x14ac:dyDescent="0.25">
      <c r="A10" s="85">
        <v>100</v>
      </c>
      <c r="C10" s="80" t="str">
        <v>Klant 3</v>
      </c>
      <c r="D10" s="80">
        <v>250</v>
      </c>
      <c r="E10" s="80">
        <v>300</v>
      </c>
      <c r="G10" s="80">
        <v>0</v>
      </c>
      <c r="H10" s="80">
        <v>0</v>
      </c>
      <c r="I10" s="80">
        <v>0</v>
      </c>
    </row>
    <row r="11" spans="1:12" x14ac:dyDescent="0.25">
      <c r="A11" s="85" t="s">
        <v>109</v>
      </c>
      <c r="C11" s="80" t="str">
        <v>Klant 4</v>
      </c>
      <c r="D11" s="80">
        <v>350</v>
      </c>
      <c r="E11" s="80">
        <v>400</v>
      </c>
      <c r="G11" s="80">
        <v>0</v>
      </c>
      <c r="H11" s="80">
        <v>0</v>
      </c>
      <c r="I11" s="80">
        <v>0</v>
      </c>
    </row>
    <row r="12" spans="1:12" x14ac:dyDescent="0.25">
      <c r="A12" s="85">
        <v>150</v>
      </c>
      <c r="C12" s="80">
        <v>0</v>
      </c>
      <c r="D12" s="80">
        <v>0</v>
      </c>
      <c r="E12" s="80">
        <v>0</v>
      </c>
      <c r="G12" s="80">
        <v>0</v>
      </c>
      <c r="H12" s="80">
        <v>0</v>
      </c>
      <c r="I12" s="80" t="str">
        <v/>
      </c>
    </row>
    <row r="13" spans="1:12" x14ac:dyDescent="0.25">
      <c r="A13" s="85">
        <v>200</v>
      </c>
      <c r="C13" s="80">
        <v>0</v>
      </c>
      <c r="D13" s="80">
        <v>0</v>
      </c>
      <c r="E13" s="80">
        <v>0</v>
      </c>
      <c r="G13" s="80">
        <v>0</v>
      </c>
      <c r="H13" s="80">
        <v>0</v>
      </c>
      <c r="I13" s="80">
        <v>0</v>
      </c>
    </row>
    <row r="14" spans="1:12" x14ac:dyDescent="0.25">
      <c r="A14" s="85" t="s">
        <v>110</v>
      </c>
      <c r="C14" s="80">
        <v>0</v>
      </c>
      <c r="D14" s="80">
        <v>0</v>
      </c>
      <c r="E14" s="80" t="str">
        <v/>
      </c>
      <c r="G14" s="80">
        <v>0</v>
      </c>
      <c r="H14" s="80">
        <v>0</v>
      </c>
      <c r="I14" s="80">
        <v>0</v>
      </c>
    </row>
    <row r="15" spans="1:12" x14ac:dyDescent="0.25">
      <c r="A15" s="85">
        <v>250</v>
      </c>
      <c r="C15" s="80">
        <v>0</v>
      </c>
      <c r="D15" s="80">
        <v>0</v>
      </c>
      <c r="E15" s="80">
        <v>0</v>
      </c>
      <c r="G15" s="80">
        <v>0</v>
      </c>
      <c r="H15" s="80">
        <v>0</v>
      </c>
      <c r="I15" s="80">
        <v>0</v>
      </c>
    </row>
    <row r="16" spans="1:12" x14ac:dyDescent="0.25">
      <c r="A16" s="85">
        <v>300</v>
      </c>
      <c r="C16" s="80">
        <v>0</v>
      </c>
      <c r="D16" s="80">
        <v>0</v>
      </c>
      <c r="E16" s="80">
        <v>0</v>
      </c>
      <c r="G16" s="80">
        <v>0</v>
      </c>
      <c r="H16" s="80">
        <v>0</v>
      </c>
      <c r="I16" s="80">
        <v>0</v>
      </c>
    </row>
    <row r="17" spans="1:9" x14ac:dyDescent="0.25">
      <c r="A17" s="85" t="s">
        <v>111</v>
      </c>
      <c r="C17" s="80">
        <v>0</v>
      </c>
      <c r="D17" s="80">
        <v>0</v>
      </c>
      <c r="E17" s="80">
        <v>0</v>
      </c>
      <c r="G17" s="80">
        <v>0</v>
      </c>
      <c r="H17" s="80">
        <v>0</v>
      </c>
      <c r="I17" s="80">
        <v>0</v>
      </c>
    </row>
    <row r="18" spans="1:9" x14ac:dyDescent="0.25">
      <c r="A18" s="85">
        <v>350</v>
      </c>
      <c r="C18" s="80">
        <v>0</v>
      </c>
      <c r="D18" s="80">
        <v>0</v>
      </c>
      <c r="E18" s="80">
        <v>0</v>
      </c>
      <c r="G18" s="80">
        <v>0</v>
      </c>
      <c r="H18" s="80">
        <v>0</v>
      </c>
      <c r="I18" s="80">
        <v>0</v>
      </c>
    </row>
    <row r="19" spans="1:9" x14ac:dyDescent="0.25">
      <c r="A19" s="86">
        <v>400</v>
      </c>
      <c r="C19" s="80">
        <v>0</v>
      </c>
      <c r="D19" s="80">
        <v>0</v>
      </c>
      <c r="E19" s="80">
        <v>0</v>
      </c>
      <c r="G19" s="80">
        <v>0</v>
      </c>
      <c r="H19" s="80">
        <v>0</v>
      </c>
      <c r="I19" s="80">
        <v>0</v>
      </c>
    </row>
    <row r="20" spans="1:9" x14ac:dyDescent="0.25">
      <c r="C20" s="80">
        <v>0</v>
      </c>
      <c r="D20" s="80">
        <v>0</v>
      </c>
      <c r="E20" s="80">
        <v>0</v>
      </c>
      <c r="G20" s="80">
        <v>0</v>
      </c>
      <c r="H20" s="80" t="e">
        <v>#N/A</v>
      </c>
      <c r="I20" s="80" t="e">
        <v>#N/A</v>
      </c>
    </row>
    <row r="21" spans="1:9" x14ac:dyDescent="0.25">
      <c r="C21" s="80">
        <v>0</v>
      </c>
      <c r="D21" s="80">
        <v>0</v>
      </c>
      <c r="E21" s="80">
        <v>0</v>
      </c>
    </row>
    <row r="22" spans="1:9" x14ac:dyDescent="0.25">
      <c r="C22" s="80">
        <v>0</v>
      </c>
      <c r="D22" s="80">
        <v>0</v>
      </c>
      <c r="E22" s="80">
        <v>0</v>
      </c>
    </row>
    <row r="23" spans="1:9" x14ac:dyDescent="0.25">
      <c r="A23" s="87"/>
      <c r="C23" s="80">
        <v>0</v>
      </c>
      <c r="D23" s="80">
        <v>0</v>
      </c>
      <c r="E23" s="80">
        <v>0</v>
      </c>
    </row>
    <row r="24" spans="1:9" x14ac:dyDescent="0.25">
      <c r="C24" s="80">
        <v>0</v>
      </c>
      <c r="D24" s="80" t="e">
        <v>#N/A</v>
      </c>
      <c r="E24" s="80" t="e">
        <v>#N/A</v>
      </c>
    </row>
    <row r="28" spans="1:9" x14ac:dyDescent="0.25">
      <c r="A28" s="8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20</vt:i4>
      </vt:variant>
    </vt:vector>
  </HeadingPairs>
  <TitlesOfParts>
    <vt:vector size="20" baseType="lpstr">
      <vt:lpstr>LEES DIT</vt:lpstr>
      <vt:lpstr>REEKS</vt:lpstr>
      <vt:lpstr>ASELECT.MATRIX</vt:lpstr>
      <vt:lpstr>FILTER</vt:lpstr>
      <vt:lpstr>FILTER met getallen</vt:lpstr>
      <vt:lpstr>UNIEK</vt:lpstr>
      <vt:lpstr>SORTEREN</vt:lpstr>
      <vt:lpstr>TRIMBEREIK</vt:lpstr>
      <vt:lpstr>Unieke namen sorteren</vt:lpstr>
      <vt:lpstr>SORTEREN.OP</vt:lpstr>
      <vt:lpstr>SORTEREN.OP meer</vt:lpstr>
      <vt:lpstr>NEMEN</vt:lpstr>
      <vt:lpstr>WEGLATEN</vt:lpstr>
      <vt:lpstr>UITBREIDEN</vt:lpstr>
      <vt:lpstr>NAAR.KOLOM en NAAR.RIJ</vt:lpstr>
      <vt:lpstr>VERT.STAPELEN</vt:lpstr>
      <vt:lpstr>HOR.STAPELEN</vt:lpstr>
      <vt:lpstr>KIES.RIJEN</vt:lpstr>
      <vt:lpstr>KIES.KOLOMMEN</vt:lpstr>
      <vt:lpstr>OMLOOP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2019-08-20T07:28:25Z</dcterms:created>
  <dcterms:modified xsi:type="dcterms:W3CDTF">2025-12-16T10:57:44Z</dcterms:modified>
</cp:coreProperties>
</file>